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comments1.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mc:AlternateContent xmlns:mc="http://schemas.openxmlformats.org/markup-compatibility/2006">
    <mc:Choice Requires="x15">
      <x15ac:absPath xmlns:x15ac="http://schemas.microsoft.com/office/spreadsheetml/2010/11/ac" url="C:\Users\enith\Downloads\"/>
    </mc:Choice>
  </mc:AlternateContent>
  <xr:revisionPtr revIDLastSave="0" documentId="13_ncr:1_{457C639D-C9BC-4149-9707-19D38C27B4A9}" xr6:coauthVersionLast="47" xr6:coauthVersionMax="47" xr10:uidLastSave="{00000000-0000-0000-0000-000000000000}"/>
  <bookViews>
    <workbookView xWindow="-120" yWindow="-120" windowWidth="20730" windowHeight="11040" tabRatio="772" xr2:uid="{00000000-000D-0000-FFFF-FFFF00000000}"/>
  </bookViews>
  <sheets>
    <sheet name="2026" sheetId="23" r:id="rId1"/>
    <sheet name="Listas" sheetId="2" state="hidden" r:id="rId2"/>
  </sheets>
  <definedNames>
    <definedName name="_xlnm._FilterDatabase" localSheetId="0" hidden="1">'2026'!$A$2:$AV$81</definedName>
    <definedName name="Buscar">#REF!</definedName>
    <definedName name="Dependencia">Listas!$C$10:$C$12</definedName>
    <definedName name="DGDL">Listas!$E$10</definedName>
    <definedName name="DGP">Listas!$F$10</definedName>
    <definedName name="inf">#REF!</definedName>
    <definedName name="Subsecretaría">Listas!$D$10</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F7" i="23" l="1"/>
  <c r="X10" i="2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jaime jair morales gomez</author>
    <author>tc={CB8BBBAF-1F12-4CC3-B477-D9120D4A6607}</author>
    <author>tc={3731CBA1-6AA7-46A8-96C7-501FD254AF66}</author>
  </authors>
  <commentList>
    <comment ref="A2" authorId="0" shapeId="0" xr:uid="{D2A73680-B8BE-4C95-BEF6-8AA01FD36900}">
      <text>
        <r>
          <rPr>
            <sz val="9"/>
            <color indexed="81"/>
            <rFont val="Tahoma"/>
            <family val="2"/>
          </rPr>
          <t xml:space="preserve">Relacionar los entregables que va a generar la ejecución de la meta y/o componentes en la vigencia. 
NOTA: Se debe tener en cuenta la hoja "Productos 2023", que es lo que contempla el proyecto en su forumulación
</t>
        </r>
      </text>
    </comment>
    <comment ref="AD5" authorId="1" shapeId="0" xr:uid="{CB8BBBAF-1F12-4CC3-B477-D9120D4A6607}">
      <text>
        <t xml:space="preserve">[Comentario encadenado]
Su versión de Excel le permite leer este comentario encadenado; sin embargo, las ediciones que se apliquen se quitarán si el archivo se abre en una versión más reciente de Excel. Más información: https://go.microsoft.com/fwlink/?linkid=870924
Comentario:
    En Info 7952 de enero-febr. se reportó que esta actividad se realizó al 100%. Por tanto en marzo se reporta 0, cumplida al 100%.  </t>
      </text>
    </comment>
    <comment ref="W9" authorId="2" shapeId="0" xr:uid="{3731CBA1-6AA7-46A8-96C7-501FD254AF66}">
      <text>
        <t>[Comentario encadenado]
Su versión de Excel le permite leer este comentario encadenado; sin embargo, las ediciones que se apliquen se quitarán si el archivo se abre en una versión más reciente de Excel. Más información: https://go.microsoft.com/fwlink/?linkid=870924
Comentario:
    Indicar la cantidad de visitas; así como a que Alcaldia Local y fecha de visita en cada alcaldía  (CARGAR EVIDENCIAS). Esto, de acuerdo a la observación ya fue reportado por Angie y Gustavo en la actividad No. 6 de este Plan de trabajo Sipse.</t>
      </text>
    </comment>
  </commentList>
</comments>
</file>

<file path=xl/sharedStrings.xml><?xml version="1.0" encoding="utf-8"?>
<sst xmlns="http://schemas.openxmlformats.org/spreadsheetml/2006/main" count="633" uniqueCount="437">
  <si>
    <t>PLAN DE TRABAJO 2026</t>
  </si>
  <si>
    <t>No</t>
  </si>
  <si>
    <t>Act</t>
  </si>
  <si>
    <t>ACTIVIDAD</t>
  </si>
  <si>
    <t>ACTIVIDADES</t>
  </si>
  <si>
    <t>UN</t>
  </si>
  <si>
    <t>%</t>
  </si>
  <si>
    <t>FECHA DE INICIO</t>
  </si>
  <si>
    <t>FECHA FIN</t>
  </si>
  <si>
    <t>RESPONSABLE</t>
  </si>
  <si>
    <t>2</t>
  </si>
  <si>
    <t>3</t>
  </si>
  <si>
    <t>4</t>
  </si>
  <si>
    <t>5</t>
  </si>
  <si>
    <t>6</t>
  </si>
  <si>
    <t>7</t>
  </si>
  <si>
    <t>8</t>
  </si>
  <si>
    <t>9</t>
  </si>
  <si>
    <t>10</t>
  </si>
  <si>
    <t>11</t>
  </si>
  <si>
    <t>12</t>
  </si>
  <si>
    <t>OBSERVACIONES</t>
  </si>
  <si>
    <t>Descripción de avance Enero-Febrero</t>
  </si>
  <si>
    <t>Recomendaciones-Obervaciones a descripción</t>
  </si>
  <si>
    <t>FEBRERO</t>
  </si>
  <si>
    <t>Registro de avance a 13-03-2026</t>
  </si>
  <si>
    <t>Registro de avance a 20-03-2026</t>
  </si>
  <si>
    <t>Registro de avance a 27-03-2026</t>
  </si>
  <si>
    <t>Registro de avance consolidado a 31-03-2026</t>
  </si>
  <si>
    <t>Recomendaciones-Obervaciones a descripción2</t>
  </si>
  <si>
    <t>MARZO</t>
  </si>
  <si>
    <t>Registro de avance a 10-03-2026</t>
  </si>
  <si>
    <t>Registro de avance a 17-03-2026</t>
  </si>
  <si>
    <t>Registro de avance a 24-03-2026</t>
  </si>
  <si>
    <t>Observaciones 20 de abril</t>
  </si>
  <si>
    <t>Observaciones 27 de abril</t>
  </si>
  <si>
    <t>Registro de avance consolidado a 30-04-2026</t>
  </si>
  <si>
    <t>observciones a columna AJ x Catalina a avance 30 de abril-2026</t>
  </si>
  <si>
    <t>Registro de avance consolidado a 29-05-2026</t>
  </si>
  <si>
    <t>observciones a columna AL x Catalina a avance 29 de mayo-2026</t>
  </si>
  <si>
    <t>ABRIL</t>
  </si>
  <si>
    <t>MAYO</t>
  </si>
  <si>
    <t>JUNIO</t>
  </si>
  <si>
    <t>JULIO</t>
  </si>
  <si>
    <t>AGOSTO</t>
  </si>
  <si>
    <t>SEPTIEMBRE</t>
  </si>
  <si>
    <t>OCTUBRE</t>
  </si>
  <si>
    <t>NOVIEMBRE</t>
  </si>
  <si>
    <t>DICIEMBRE</t>
  </si>
  <si>
    <t>PLAN DE ACOMPAÑAMIENTO IN SITU</t>
  </si>
  <si>
    <t>SOCIALIZACION DE AVANCES MEJORAMIENTO</t>
  </si>
  <si>
    <t>1.1</t>
  </si>
  <si>
    <t>Presentar documento de análisis de datos claves</t>
  </si>
  <si>
    <t>Informe</t>
  </si>
  <si>
    <t>febrero</t>
  </si>
  <si>
    <t>Marzo</t>
  </si>
  <si>
    <t>Natalia</t>
  </si>
  <si>
    <t>Pedir documentos para mañana viernes 27-03  (9am)</t>
  </si>
  <si>
    <t>Se realizó un análisis previo sobre qué datos estadísticos y qué reportes se podrían desarrollar con la información que se ve a simple vista en bases de datos de SIPSE, se hizo reunión con Jenny (funcional) para revisar los posibles tableros de control propuestos y se filtró cuales de ellos pueden llegar a desarrollarse según la información que ella conoce está siendo registrada por las alcaldías, en algunos casos, existen los formularios de captura pero se dejan datos sin diligenciar o dejan información relevante contenida en textos y no en los campos numericos que realizan la medición de los avances en la gestión. Por ello es necesario filtrar hasta donde se puede lograr generar dichos tableros de control. Así se generó un documento con los tableros de control factibles de desarrollar.</t>
  </si>
  <si>
    <t>Indicar que actividades o acciones se realizaron o se avanzó en el tema del analisis de datos, que permitan obtener y consolidar el documento de análisis de datos claves a presentar en el mes de marzo.  (CARGAR EVIDENCIA)</t>
  </si>
  <si>
    <t xml:space="preserve">, </t>
  </si>
  <si>
    <t>Se desarrolló el documento "Presentación_Datos_Claves_Aprovechamiento SIPSE" revisando junto con los usuarios funcionales los tableros de control propuestos y los que realmente son factibles de hacer conforme la información que se encuentra en bases de datos de SIPSE y lo que ellos saben que se está siendo registrado por los referentes.</t>
  </si>
  <si>
    <t>NATALIA: FAVOR DILIGENCIAR EL AVANCE EN LA COLUMNA AB. Y CONFIRMAR EL CARGUE DE LA EVIDENCIA.</t>
  </si>
  <si>
    <t>En marzo-2026 se cumplió  al 100%  de la labor proyectada: se presenta el documento ajustado conforme los lineamientos y estructura necesaria para ser presentado al equipo de la Subsecretaría de Gestión Local</t>
  </si>
  <si>
    <t>1.2</t>
  </si>
  <si>
    <t>Presentar documento de análisis funcional de oportunidades de mejora de SIPSE</t>
  </si>
  <si>
    <t>Juan Jose</t>
  </si>
  <si>
    <t>Se hizo el informe tipo presentación donde se abordaron 4 de 5 frentes aún queda atacar el frente de matriz de casos especiales</t>
  </si>
  <si>
    <t>Indicar que actividades o acciones se realizaron o se avanzó en el tema del análisis funcional de oportunidades de mejora, que permitan obtener y consolidar el documento de análisis danálisis funcional de oportunidades de mejora de SIPSE a presentar en el mes de marzo.  (CARGAR EVIDENCIA)</t>
  </si>
  <si>
    <t>Se desarrolló el documento en un 90% consolidando la información de los 5 de 5 frentes de trabajo. Hace falta una revisión y ajustes particulares en la edición y estructura</t>
  </si>
  <si>
    <t>PENDIENTE CARGAR EVIDENCIAS (4:19 PM. 20260401)</t>
  </si>
  <si>
    <t>Pendiente recibir observaciones y aportess del equipo para presentar documento final en Secretaría y observatorio de gestión local</t>
  </si>
  <si>
    <t>Pendiente recibir observaciones y aportes del equipo para presentar documento final en Secretaría y observatorio de gestión local</t>
  </si>
  <si>
    <t>20260430_11:11am. observación Catalina: 
Juan Jose, por favor Indicar acciones realizadas para presentar el informe. Cargar evidencias.
Esta activiadad estaba programada para culminar en marzo.</t>
  </si>
  <si>
    <t>Se hicieron revisiones del documento, pero se deja pendiente reunir mas observaciones por escrito por parte de Fredy para hacer los ajustes correspondientes</t>
  </si>
  <si>
    <t>Se realizó revisión del documento "Estudio Estructural par ale mejormaieito integral de Sipse., el cual se encuentra en consolidación co coentarios especificos del documento.
Con el fin de emitir el docuemnto final.</t>
  </si>
  <si>
    <t>1.3</t>
  </si>
  <si>
    <t>Presentar documento de análisis de implementación de desarrollos</t>
  </si>
  <si>
    <t>Alejandro</t>
  </si>
  <si>
    <t>Con base en el documento entregado el 31 de Diciembre del 2025, se generaron tres reuniones de afinamiento con los integrantes del equipo SIPSE, en Febreo 5, Febreo 10 del 2026</t>
  </si>
  <si>
    <t>Falta indicar una de las fechas de las reuniones que se mencionan. (CARGAR EVIDENCIA de las tres reuniones).</t>
  </si>
  <si>
    <t xml:space="preserve">Se genero documento que fue enviado el 27 de Marzo y fue analisado por  Ing. Fredy Alayon. Se encuentra la evidencia en la carpeta y adjunto correo del envio </t>
  </si>
  <si>
    <t>JOSÉ ALEJANDRO: FAVOR DILIGENCIAR EL AVANCE EN LA COLUMNA AB. Y CONFIRMAR EL CARGUE DE LA EVIDENCIA.</t>
  </si>
  <si>
    <t>Documentos Ok</t>
  </si>
  <si>
    <r>
      <rPr>
        <b/>
        <sz val="8"/>
        <color rgb="FF000000"/>
        <rFont val="Garamond"/>
        <family val="1"/>
      </rPr>
      <t>En marzo-2026 se cumplió  al 100%  de la labor proyectada: Se genera un documento (Word) de análisis de implementación de los desarrollos hasta la fecha de corte de este informe, en el cual se relacionan las tareas adelantadas en la depuración y clasificación de los requerimientos recibidos y se consolidan los requerimientos definitivos que se van a adelantar, además de reflejar el seguimiento realizado al proceso de depuración de requerimientos y de avance en los respectivos desarrollos </t>
    </r>
    <r>
      <rPr>
        <sz val="8"/>
        <color rgb="FF000000"/>
        <rFont val="Garamond"/>
        <family val="1"/>
      </rPr>
      <t> </t>
    </r>
  </si>
  <si>
    <t>1.4</t>
  </si>
  <si>
    <t>Presentar informe de los cambios de los reportes (IEREPORTS)</t>
  </si>
  <si>
    <t>Se hizo gestión para definir el procedimiento de despliegue de reportes nuevos para SIPSE y se logró que la DTI hiciera funcionar los despliegues de reportes en el reporteador oficial de SIPSE en ambiente de pruebas. Se adicionó el campo de Número de Proyecto en el reporte Seguimiento a Metas. Se creó la rama para despliegue de reportes en ambiente de pruebas, se acordó con el área de DTI  que se enviarán los archivos para despliegue en pruebas definiendo los roles y menú donde deberan ser expuestos para que ellos procedan con las actividades de despliegue requeridas en el reporteador oficial de SIPSE. Se espera para el mes de marzo lograr el despliegue en producción de estos reportes en el menú de SIPSE</t>
  </si>
  <si>
    <t>Indicar que actividades o acciones se realizaron o se avanzó en el tema de los cambios de los reportes (IEREPORTS), que permitan obtener y consolidar el informe informe de los cambios de los reportes (IEREPORTS) a presentar en el mes de marzo.  (CARGAR EVIDENCIA)</t>
  </si>
  <si>
    <t xml:space="preserve">Se gestionó el despliegue del reporte Saldo de actividades en ambiente de pruebas y pre-producción y en el momento se encuentra en pruebas de certificación para su paso a producción, se definió en una reunión con DTI que Contratos próximos a vencer y Seguimiento a Metas deberán ser migrados y generados desde Java en el código SIPSE ya que su descarga en Excel no está disponible en el reporteador antiguo,  se desarrolló la presentación "Informe Opciones para reportes SIPSE" que habla sobre las opciones  tecnológicas que se tienen actualmente en la DGDL para desarrollar reportes y tableros de control. Se espera desarrollar en Java y lograr el despliegue de estos otros dos reportes en el mes de abril </t>
  </si>
  <si>
    <t>En marzo-2026 se cumplió  al 100%  de la labor proyectada: Se desarrolló el documento tipo presentación "Informe Opciones para reportes SIPSE" que habla sobre las opciones tecnológicas que se han identificado actualmente desde la DGDL para desarrollar reportes y tableros de control con los datos de SIPSE, para contribuir a la toma de decisiones a nivel local. </t>
  </si>
  <si>
    <t>1.5</t>
  </si>
  <si>
    <t>Presentar y divulgar estrategia a solución efectiva a fallos (ruta solución de errores)</t>
  </si>
  <si>
    <t>Se desarrollan varias visitas en el plan de trabajo IN SITU, donde uno de los puntos de la agenda es la presentación de la ruta solución de  errores en SIPSE.</t>
  </si>
  <si>
    <r>
      <rPr>
        <sz val="11"/>
        <color rgb="FF000000"/>
        <rFont val="Garamond"/>
        <family val="1"/>
      </rPr>
      <t xml:space="preserve">Tener en cuenta que el entregable es un informe, es decir un documento que haga referencia al tema de la actividad; en este caso, como se menciona en la descripción, se realizaron </t>
    </r>
    <r>
      <rPr>
        <i/>
        <sz val="11"/>
        <color rgb="FF000000"/>
        <rFont val="Garamond"/>
        <family val="1"/>
      </rPr>
      <t xml:space="preserve">"se desarrollaron varias visitas Insitu (...)", </t>
    </r>
    <r>
      <rPr>
        <sz val="11"/>
        <color rgb="FF000000"/>
        <rFont val="Garamond"/>
        <family val="1"/>
      </rPr>
      <t xml:space="preserve">(19 visitas realizadas y reportadas por Angie y Gustavo en la actividad 6.), se debe presentar un avance de informe que evidencie la actividad y el resultado que se obtuvo, para esta actividad (no. 5) de </t>
    </r>
    <r>
      <rPr>
        <i/>
        <sz val="11"/>
        <color rgb="FF000000"/>
        <rFont val="Garamond"/>
        <family val="1"/>
      </rPr>
      <t>"presentar y divulgar estrategia a solución efectiva a fallos (...)"</t>
    </r>
  </si>
  <si>
    <t>En marzo-2026 se cumplió  al 100%  de la labor proyectada:: En el mes de febrero se socializó la ruta de solución de errores a los 19 equipos de trabajo de SIPSE en las mismas alcaldías locales. Para el mes de marzo se consolidó un documento (PowerPoint) “Ruta Solución de Errores”, para facilitar la comprensión de todos los usuarios de la forma como se pueden atender los errores en SIPSE y la atención de soporte técnico-funcional. De manera eficiente y efectiva</t>
  </si>
  <si>
    <t>ACCIONES DE ACOMPAÑAMIENTO IN SITU</t>
  </si>
  <si>
    <t>2.1</t>
  </si>
  <si>
    <t>Realizar visitas de diagnóstico y retroalimentación</t>
  </si>
  <si>
    <t>Febrero</t>
  </si>
  <si>
    <t>Diciembre</t>
  </si>
  <si>
    <t>Gustavo - Angie</t>
  </si>
  <si>
    <r>
      <rPr>
        <sz val="11"/>
        <color rgb="FF0070C0"/>
        <rFont val="Garamond"/>
        <family val="1"/>
      </rPr>
      <t xml:space="preserve">Excel </t>
    </r>
    <r>
      <rPr>
        <sz val="11"/>
        <color rgb="FF000000"/>
        <rFont val="Garamond"/>
        <family val="1"/>
      </rPr>
      <t xml:space="preserve">Formulario de encuesta diligenciado (forms)
</t>
    </r>
    <r>
      <rPr>
        <sz val="11"/>
        <color rgb="FF0070C0"/>
        <rFont val="Garamond"/>
        <family val="1"/>
      </rPr>
      <t xml:space="preserve">Resumen Visitas Plan InSitu
</t>
    </r>
    <r>
      <rPr>
        <sz val="11"/>
        <color rgb="FF000000"/>
        <rFont val="Garamond"/>
        <family val="1"/>
      </rPr>
      <t>Listados de Asistencia</t>
    </r>
  </si>
  <si>
    <t xml:space="preserve">En el mes de febrero se realizo la programación del primer acompañamiento técnico InSitu a las Alcaldías Locales entre el 17 al 27 de febrero de 2026, en el cual se verifico como se encuentran las Alcaldías Locales frente a los usuarios activos en SIPSE, se presento el plan InSitu que se implementara en las Alcaldías Locales y se dialogo sobre las necesidades que presentan cada una de ella, identificando cuales son las acciones o mecanismos de manejo del aplicativo que deben mejorar. 
Frente a los resultados obtenidos en cada FDL, se realizara la revision y priorizacion de las situaciones encontradas con el objetivo de generar visitas proximas en relacion a las necesidades suministradas en estos espacios.
Las 19 visitas se realizaron con el siguiente cronograma: 
Engativá	martes, 17 de febrero de 2026	10:30 am a 12:30 m
Santa Fe	miércoles, 18 de febrero de 2026	10:30 am a 12:30 m
Kennedy	miércoles, 18 de febrero de 2026	07:00 am a 09:00 am
Barrios Unidos	miércoles, 18 de febrero de 2026	07:00 am a 09:00 am
San Cristóbal	jueves, 19 de febrero de 2026	10:30 am a 12:30 m
Usme	jueves, 19 de febrero de 2026	07:00 am a 09:00 am
Puente Aranda	viernes, 20 de febrero de 2026	10:30 am a 12:30 m
Tunjuelito	viernes, 20 de febrero de 2026	07:00 am a 09:00 am
Teusaquillo	viernes, 20 de febrero de 2026	02:00 pm a 04:00 pm
Mártires	lunes, 23 de febrero de 2026	10:30 am a 12:30 m
Sumapaz	lunes, 23 de febrero de 2026	07:00 am a 09:00 am
Suba	martes, 24 de febrero de 2026	10:00 am a 12:00 m
Rafael Uribe Uribe	miércoles, 25 de febrero de 2026	10:30 am a 12:30 m
La Candelaria	miércoles, 25 de febrero de 2026	10:00 am a 12:00 m
Bosa	miércoles, 25 de febrero de 2026	07:00 am a 09:00 am
Chapinero	jueves, 26 de febrero de 2026	10:30 am a 12:30 m
Fontibón	jueves, 26 de febrero de 2026	02:30 pm a 04:30 pm
Antonio Nariño	jueves, 26 de febrero de 2026	02:00 pm a 04:00 pm
Ciudad Bolívar	viernes, 27 de febrero de 2026	10:00 am a 12:00 m
</t>
  </si>
  <si>
    <t>Indicar cuantas visitas de diagnóstico y retroalimentación se realizaron, así como que Alcaldia Local y fecha de visita en cada alcaldía  (CARGAR EVIDENCIAS) 
En el mes de febrero se realizaron 19 visitas de acompañamiento técnico In- Situ, se presentó el plan InSitu que se implementará en las Alcaldías Locales, se verificó como se encuentran las Alcaldías Locales frente a los usuarios activos en SIPSE  y se dialogó sobre las necesidades que presentan cada una de ellas, identificando cuales son las acciones o mecanismos de manejo del aplicativo que se deben mejorar.  
Las 19 visitas se realizaron con el siguiente cronograma: 
Engativá 17 de febrero 
Santa Fe 18 de febrero 
Kennedy	18 de febrero
Barrios Unidos18 de febrero
San Cristóbal 19 de febrero 
Usme 19 de febrero 
Puente Aranda 20 de febrero
Tunjuelito 20 de febrero 
Teusaquillo 20 de febrero
Mártires 23 de febrero 
Sumapaz 23 de febrero
Suba 24 de febrero 
Rafael Uribe Uribe 25 de febrero 
La Candelaria 25 de febrero 
Bosa 25 de febrero
Chapinero 26 de febrero 
Fontibón	26 de febrero 
Antonio Nariño 26 de febrero 
Ciudad Bolívar	 27 de febrero</t>
  </si>
  <si>
    <t>De acuerdo con las visitas realizadas durante el mes de febrero, se llevó a cabo un diagnóstico de las necesidades presentadas por cada una de las Alcaldías Locales, identificando inconsistencias en la información registrada en SIPSE, las cuales podrían verse afectadas en el marco de la implementación de SIPAGO.
En este sentido, se sostuvieron diálogos con los directivos competentes para definir posibles alternativas de solución que permitieran atender dichas necesidades. Como resultado, se determinó la realización de mesas de trabajo en el mes de marzo con las Alcaldías Locales priorizadas para la implementación (Usaquén, Chapinero, San Cristóbal, Suba, Teusaquillo, Antonio Nariño, Ciudad Bolívar, Sumapaz, Mártires y Tunjuelito).
En estos espacios se adelantó un acercamiento técnico orientado a la revisión e identificación de inconsistencias en el comparativo entre SIPSE y SECOP II, con el propósito de avanzar en el cumplimiento del porcentaje de exactitud requerido para dar continuidad a la implementación de SIPAGO.
Se realizaron 17 mesas de trabajo con las Alcaldías anteriormente mencionadas con el siguiente cronograma:
Sumapaz: Primera mesa - lunes, 2 de marzo de 2026, 08:00 am a 10:00 am; Segunda mesa - jueves, 12 de marzo de 2026, 11:00 am a 12:00 m.
San Cristóbal: Primera mesa - lunes, 2 de marzo de 2026, 02:00 pm a 04:00 pm; Segunda Mesa - martes, 10 de marzo de 2026, 7:00 am a 08:00 am; Tercera mesa -	viernes, 27 de marzo de 2026, 09:00 am a 11:00 am.
Suba: Primera mesa - martes, 3 de marzo de 2026, 08:00 am a 10:00 am; Segunda mesa - jueves, 12 de marzo de 2026, 02:30 pm a 03:30 pm.
Usaquén: Primera mesa - martes, 3 de marzo de 2026, 02:00 pm a 04:00 pm; Segunda mesa - jueves, 12 de marzo de 2026, 8:00 am a 10:00 am.
Engativá: Primera mesa - miércoles, 4 de marzo de 2026, 08:00 am a 10:00 am.
Teusaquillo: Primera mesa - miércoles, 4 de marzo de 2026, 02:00 pm a 04:00 pm; Segunda mesa - martes, 10 de marzo de 2026, 8:30 am a 09:30 am.
Chapinero: Primera mesa - miércoles, 11 de marzo de 2026, 8:00 am a 10:00 am.
Ciudad Bolívar: Primera mesa - miércoles, 11 de marzo de 2026, 10:00 am a 12:00 m.
Antonio Nariño: Primera mesa - miércoles, 11 de marzo de 2026, 02:00 pm a 04:00 pm.
Los Mártires: Primera mesa - martes, 24 de marzo de 2026, 08:00 am a 10:00 am.</t>
  </si>
  <si>
    <t>Indicar cuantas visitas de acercaiento técnico se realizaron, así como que Alcaldia Local y fecha de visita en cada alcaldía (CARGAR EVIDENCIAS).</t>
  </si>
  <si>
    <t>Pendiente confirmación Eliana</t>
  </si>
  <si>
    <t>En el marco del Plan País In Situ, estrategia de nivel central diseñada para fortalecer el acompañamiento a las alcaldías locales, se llevó a cabo la segunda visita de la vigencia actual a 6 Alcaldías Locales.
Este ejercicio no solo busca fotalecer el conocimiento del aplicativo a los Alcaldes/as Locales y sus equipos de despacho, mejorar la comunicación con los Fondos de Desarrollo Local, sino también recolectar información y detectar situaciones puntuales que requieren análisis. Dichos hallazgos permitirán implementar estrategias orientadas a:
-Optimizar procesos administrativos.
-Elevar la calidad de la información.
-Promover el uso adecuado de la herramienta institucional.
-Recalcar la importancia del sistema SIPSE como soporte clave en la gestión local.
-La continuidad de estas visitas reafirma el compromiso del nivel central con la eficiencia y la transparencia en la gestión territorial.
Adicionalmente, se compilo información sobre como realizan los procesos de contratación desde la etapa de planeación en cada una de las Alcaldías Locales, el cual fue registrado en archivo excel.
Durante el mes de abril se realizaron las siguientes visitas:
1. Sumapaz el 06 de abril de 2026.
2. Chapinero el 08 de abril de 2026.
3. San Cristóbal el 09 de abril de 2026 y de manera virtual el 15 de abril de 2026.
4. Tunjuelito el 14 de abril de 2026.
5. Usme el 29 de abril de 2026 de manera virtual. 
6. Santa Fe el 29 de abril de 2026.</t>
  </si>
  <si>
    <t>20260430_11:11am. observación Catalina: 
Angie y Gustavo, por favor Indicar cuantas visitas de diagnóstico y retroalimentación se realizaron, así como a que alcaldías y fechas. Cargar evidencias.
12:59 pm: falta indicar cantidad, fechas y alcaldías a la cuales se relaizó la visita. 
Ajustado.
4:30 pm. ok. incluida información.</t>
  </si>
  <si>
    <t>En el marco del Plan País In Situ, estrategia de nivel central diseñada para fortalecer el acompañamiento a las alcaldías locales, se llevó a cabo la segunda visita de la vigencia actual a 14 Alcaldías Locales.
Este ejercicio no solo busca fortalecer el conocimiento del aplicativo a los Alcaldes/as Locales y sus equipos de despacho, mejorar la comunicación con los Fondos de Desarrollo Local, sino también recolectar información y detectar situaciones puntuales que requieren análisis. Dichos hallazgos permitirán implementar estrategias orientadas a:
-Optimizar procesos administrativos.
-Elevar la calidad de la información.
-Promover el uso adecuado de la herramienta institucional.
-Recalcar la importancia del sistema SIPSE como soporte clave en la gestión local.
-La continuidad de estas visitas reafirma el compromiso del nivel central con la eficiencia y la transparencia en la gestión territorial.
Adicionalmente, se compilo información sobre como realizan los procesos de contratación desde la etapa de planeación en cada una de las Alcaldías Locales, el cual fue registrado en archivo excel.
Durante el mes de mayo se realizaron las siguientes visitas:
1.	Kennedy 7 de mayo de 2026.		
2.	Fontibón 28 de mayo de 2026.	
3.	Puente Aranda 26 de mayo de 2026.		
4.	La Candelaria 26 de mayo de 2026.
5.	Usaquén 5 de mayo de 2026 y 25 de mayo de 2026.
6.	Bosa 21 de mayo de 2026.
7.	Engativá 6 de mayo de 2026 y 26 de mayo de 2026.
8.	Suba 26 de mayo de 2026.
9.	Barrios Unidos 28 de mayo de 2026.
10.	Teusaquillo 26 de mayo de 2026.
11.	Mártires 25 de mayo de 2026.	
12.	Antonio Nariño 21 de mayo de 2026.
13.	Rafael Uribe Uribe 19 de mayo de 2026.
14.	Ciudad Bolívar 20 de mayo de 2026.</t>
  </si>
  <si>
    <t>OK. Gracias Angie. pendiente exceles de los soportes de CTOS</t>
  </si>
  <si>
    <t>2.2</t>
  </si>
  <si>
    <t>Elaborar documentos de identificación de necesidades y estrategias, acciones y mecanismos a implementar para su resolución</t>
  </si>
  <si>
    <t>Junio</t>
  </si>
  <si>
    <t>Documentos de diagnósticos por localidad</t>
  </si>
  <si>
    <t xml:space="preserve">En el mes de febrero </t>
  </si>
  <si>
    <t>En el marco de la estrategia “PLAN in SITU”, se realizaron visitas a las alcaldías locales con el propósito de socializar los lineamientos definidos desde el nivel central y fortalecer la articulación territorial.
Durante estas jornadas:
- Se explicó a las autoridades locales el alcance y los objetivos de la estrategia.
- Se identificaron fortalezas propias de cada alcaldía, que pueden servir como base para la implementación de acciones.
- Se reconocieron debilidades que requieren acompañamiento y seguimiento específico.
- Se evidenciaron problemáticas estructurales que afectan la gestión local.
- Se documentaron situaciones puntuales de cada alcaldía, relevantes para la planeación diferenciada.
- Se recogieron observaciones de los equipos locales, aportando insumos valiosos para el análisis.
Como resultado de este ejercicio, se presenta un documento consolidado que incluye los análisis realizados y las propuestas derivadas de lo evidenciado. Dicho documento servirá de base para la generación de actividades individualizadas, ajustadas a las realidades y necesidades de cada alcaldía, evitando la aplicación de medidas generales que no respondan a los contextos específicos.</t>
  </si>
  <si>
    <t xml:space="preserve">Angie y Gustavo: Diligenciar en la columna AB. el avance realizado par elaborar el documento indicado en la actividad. (CARGAR EVIDENCIA). Se verifica en carpeta de evidencis Marzo el cargue. </t>
  </si>
  <si>
    <t>Hacer presentación de una diapositiva por localidad con las necesidades obtenidas</t>
  </si>
  <si>
    <t xml:space="preserve">Se presenta un segundo documento (PowerPoint) consolidado que incluye los análisis realizados a lo encontrado en las 6 visitas realizadas en el mes de abril y las propuestas de mejora para la generación de acciones y estrategias individualizadas, ajustadas a las realidades y necesidades de cada alcaldía, a partir de las cuales se inició y se tendran presentes en el suigiente mes para la implementación de medidas a nivel de cada localidad y de forma general. Así mismo, de allí se deriva la planificación de acciones proyectadas para el mes de mayo. </t>
  </si>
  <si>
    <t>20260430_11:11am. observación Catalina: 
Angie y Gustavo, indicar las necesidades identificadas y cargar evidencias. (diapositivas concertadas con Fredy A.).
4:30 pm. ok. incluida información.</t>
  </si>
  <si>
    <t xml:space="preserve">Con base en la información recolectada durante las visitas del Plan País In Situ, se elaboró una presentación con las necesidades y estrategias, acciones y mecanismos de resolución para cada alcaldía local.
En este proceso se realizó un análisis detallado de la estructura interna y las responsabilidades asignadas en relación con el registro de información y la completitud de procesos dentro del sistema SIPSE. Se indagó sobre la distribución de roles y usuarios, lo que permitió evidenciar fortalezas y áreas de mejora en la gestión de datos.
Posteriormente, se formularon propuestas de mejora enfocadas en la percepción, utilidad, manejo e importancia del SIPSE local, especialmente en lo relacionado con la administración de los fondos de desarrollo local. Estas propuestas buscan optimizar la eficiencia del sistema y fomentar su apropiación por parte de las autoridades territoriales.
</t>
  </si>
  <si>
    <t>2.3</t>
  </si>
  <si>
    <t>Implementar acciones y mecanismos "in situ"</t>
  </si>
  <si>
    <t>Actas de reunión y documentos de apoyo</t>
  </si>
  <si>
    <t xml:space="preserve">Se realizaron los acompañamientos técnicos a las Alcaldías localidades que se encuentran tramitando sus pagos a través de SIPAGO para poder </t>
  </si>
  <si>
    <t>Se coloca los cambios que se obtuvieron</t>
  </si>
  <si>
    <t xml:space="preserve">Capacitación e modificaciones contractuales. Informar de los cambios que se obtuvieron (San Cristóbal), SIPAGO las actas de reunión y asistencia. </t>
  </si>
  <si>
    <r>
      <rPr>
        <sz val="11"/>
        <color rgb="FFFF0000"/>
        <rFont val="Garamond"/>
        <family val="1"/>
      </rPr>
      <t>Durante el mes de abril se implementó la acción principal derivada de las necesidades identificadas en el diagnóstico que se realizó con base en las segundas visitas realizadas en el mes de abril. Se realizaron espacios de revisión, ajuste y mejora de inconsistencias en la información entre SIPSE y SECOP, de ello surgió un listado de inconsistencias consolidado que no se pueden ajustar y surgió la necesidad de estudiar casos especiales como los cambios que se requieren frente a las inconsistencias presentadas en las obligaciones contractuales;</t>
    </r>
    <r>
      <rPr>
        <sz val="11"/>
        <color rgb="FF000000"/>
        <rFont val="Garamond"/>
        <family val="1"/>
      </rPr>
      <t xml:space="preserve"> Se realizo capacitación de modificaciones contractuales para las Alcaldías Locales. Finalmente se tuvo cambio del referente de San Cristóbal de acuerdo a la necesidad identificada. 
En el marco del Plan País In Situ, estrategia de nivel central para fortalecer el acompañamiento a las alcaldías locales, se han realizado visitas —incluida la segunda de la vigencia actual en el mes de abril, que permiten mejorar la comunicación con los Fondos de Desarrollo Local, recolectar información sobre procesos de contratación y detectar situaciones puntuales objeto de análisis, a partir de estos hallazgos se diseñan estrategias individuales, personalizadas y proyectadas a corto, mediano y largo plazo, orientadas a corregir y optimizar flujos de procesos, garantizar la veracidad y calidad de la información, promover el uso adecuado de herramientas institucionales como SIPSE, y generar contenidos específicos para alcaldes, alcaldesas y sus equipos de despacho y áreas. Esto permite asegurar un seguimiento continuo y un control enfocado en el acompañamiento, la disposición, la mejora y la eficiencia en la gestión territorial.
</t>
    </r>
  </si>
  <si>
    <t>20260430_11:11am. observación Catalina: 
Angie y Gustavo, indicar las acciones ins-situ realizadas. Cargar evidencias.
4:40 pm. ok. incluida información.</t>
  </si>
  <si>
    <t>Con base en las visitas realizadas y en la identificación de necesidades específicas de cada alcaldía local, se implementaron acciones y mecanismos desde el nivel central con el fin de fortalecer la gestión administrativa y optimizar el uso del sistema SIPSE.
En primer lugar, se identificaron las alcaldías que iniciarían el proceso de transición hacia Sipago, estableciendo mesas de trabajo para revisar la calidad de la información entre SIPSE y SECOP II. El objetivo principal fue minimizar el porcentaje de diferencias en los registros y acompañar de manera clara y estructurada el proceso de migración.
Adicionalmente, se llevaron a cabo espacios de capacitación dirigidos a los equipos de las alcaldías locales, con el propósito de promover el correcto uso del SIPSE, reforzar la responsabilidad en el registro de información y fomentar buenas prácticas internas que permitan mantener sincronía entre SIPSE y SECOP II. Las capacitaciones realizadas fueron:
1.	Capacitación para referentes SIPSE
Estas acciones contribuyeron a mejorar la percepción, utilidad y manejo del sistema, consolidando un proceso de fortalecimiento institucional en los fondos de desarrollo local.</t>
  </si>
  <si>
    <t>GESTION DEL CAMBIO</t>
  </si>
  <si>
    <t>3.1</t>
  </si>
  <si>
    <t>Actualizar formatos de diagnóstico y presentación de resultados de alcaldías locales</t>
  </si>
  <si>
    <t>Formato actualizado</t>
  </si>
  <si>
    <t>Formato de diagnostico Actualizado
Formato de Presentación Actualizado</t>
  </si>
  <si>
    <t>Se modificó el formato de diagnóstico teniendo en cuenta preguntas sustanciales del acercamiento con el referente del plan PAIS</t>
  </si>
  <si>
    <t>No hubo cambios en los formatos de diagnóstico. Falta socializar ajustes con Fredy</t>
  </si>
  <si>
    <t xml:space="preserve">Nota Cata: En verificación, en el informe 7952 enero-febr., Fredy reporto el 100% de cumplimento, como 1. </t>
  </si>
  <si>
    <t>Presentaciones de las 5 alcaldías locales del 2025. Citar una reunión para esta semana con alejandro y fredy. PAra definir una presentación base para las 20  localidades. REunión  de 2 horas</t>
  </si>
  <si>
    <t>Se actualizó el borrador de las diapositivas que van a presentarse como resultado diagnóstico y estratégias a tomar con las 20 alcadías locales del plan PAIS</t>
  </si>
  <si>
    <r>
      <rPr>
        <sz val="11"/>
        <color rgb="FF000000"/>
        <rFont val="Garamond"/>
        <family val="1"/>
      </rPr>
      <t xml:space="preserve">20260430 - 5:26 pm. Nota Cata: En verificación, en el informe 7952 enero-febr., Fredy reporto el 100% de cumplimento, como 1. Quedando la siguiente descripción:  </t>
    </r>
    <r>
      <rPr>
        <i/>
        <sz val="11"/>
        <color rgb="FF000000"/>
        <rFont val="Garamond"/>
        <family val="1"/>
      </rPr>
      <t>"Se cumplió al 100% con la labor proyectada, toda vez que en el período enero-febrero se actualizó tanto el formato de diagnóstico como la presentación de resultados, modificación realizada teniendo en cuenta preguntas sustanciales del acercamiento con los referentes a través de las visitas realizadas en el marco del Plan de Acompañamiento “In Situ”." </t>
    </r>
  </si>
  <si>
    <t>3.2</t>
  </si>
  <si>
    <t>Elaborar diagnóstico por variables macro (5) a las alcaldías locales y establecer priorización de implementación</t>
  </si>
  <si>
    <t>Documento diagnóstico consolidado</t>
  </si>
  <si>
    <t>Abril</t>
  </si>
  <si>
    <t>MAXIMO FINALIZA EN JUNIO CON TODO EL DIAGNÓSTICO</t>
  </si>
  <si>
    <t>A la fecha no se ha ejecutado el analisis del diagnóstico inicial. Solo recolectando información</t>
  </si>
  <si>
    <t>Falta cumplir con el envío de los memorandos para que las alcaldías locales se enteres de los temas que se van a tratar. En específico dentro de esas reuniones se van a realizar los diagnósticos de 5 variables macro. Una vez se envien los memorandos y se realicen las reuniones, se registrará y se agrupará la información pertienente de los diagnósticos.</t>
  </si>
  <si>
    <t>Hay que hacer para las 4 alcaldías visitadas. Verificar si se requiere hacer una reunión adicional con SUMAPAZ para recoger mas informacion. Es una presentación basada en las 5 localidaddes del 2025</t>
  </si>
  <si>
    <t>Falta aún reunión con Lorena para consolidar las presentaciones de las 4 alcaldías.
Mas adelante se debe consolidar en un documento al hablar (con la alcaldía y luego con el alcalde): cual es el procedimiento para el proceso de contratación</t>
  </si>
  <si>
    <t>Se desarrolló 1 de 6 diagnósticos consolidandolo en 1 presentación con pendeinte de recibir observaciones por parte del equipo para determinar la presentación final</t>
  </si>
  <si>
    <t xml:space="preserve">20260430_11:11am. observación Catalina: 
Juan Jose: indicar las acciones para llegar al producto "Documento diagnóstico consolidado relacionado con variables macro (5)". Cargar evidencias. 
4:50 pm. ok. incluida información.
</t>
  </si>
  <si>
    <t>Se tomó nota de las respuestas recuperadas de 2 preguntas por capítulo del diagnóstico de las alcaldías visitadas. Se tiene como documento borrador, las respuestas. Queda pendiente construir con base en las respuestas anotadas, un documento desarrollando el diagnóstico por captítulo</t>
  </si>
  <si>
    <t xml:space="preserve">12:42 pm. Observación Cata: 
Juan Jose, en la evidencia cargada para este numeral, carga documentos word , sin titulo e indica  "preguintas loclaidad", esto se puede toar como docuento diagnostico?????.
Cuantas visitas y a que alcaldías.
Si es así por favor los carga como PDF. 
Se elabora, por localidad visitadas (Antonio Nariño, B.Unifdos, RUU, Usme y C.B.), un docuemnto diagnostico con el fin de proponer estrategias de mejora.  </t>
  </si>
  <si>
    <t>3.4</t>
  </si>
  <si>
    <t>Definir acciones a implementar y hacer seguimiento a su implementación</t>
  </si>
  <si>
    <t>Documento tipo presentación</t>
  </si>
  <si>
    <t>Septiembre</t>
  </si>
  <si>
    <t>PRIORIZAR PARA EL MES DE MAYO LA DEFINICIÓN DE ACCIONES A IMPLEMENTAR</t>
  </si>
  <si>
    <t>Se realizó por cada alcaldía visitada (Usaquén, Teusaquillo, Tunjuelito, Chapinero y Bosa) una presentación donde se encuentra el diagnóstico, análisis y estrategia a seguir en 3 fases. Hace falta modificar la forma en que se presentan los diagnósticos con cifras llamativas</t>
  </si>
  <si>
    <t>Se realizó en un 100% el ajuste de las diapositivas de cada una de las 5 localidades. Falta socializar con Fredy lo plazmado</t>
  </si>
  <si>
    <t>Parten de la columna de Observaciones estratégicas que hay que crear</t>
  </si>
  <si>
    <t>No se han hecho las actualizaciones de las observaciones estratégicas de las 6 localidades visitadas</t>
  </si>
  <si>
    <t>20260430_11:11am. observación Catalina: 
Juan Jose: indicar las acciones a implementar y hacer seguimiento a su implementación para llegar al producto "Documento tipo presentación". Cargar evidencias. 
Tener en cuenta la forma de reportar de Catalina en el archivo que nos va a acompartir</t>
  </si>
  <si>
    <t>Se tiene la presentación de diagnóstico y estratégias a implementar en la Alcaldía de Usme. Queda pendiente pasar el resultado del diagnóstico a presentación de las otras alcaldías</t>
  </si>
  <si>
    <t>12:42 pm. Observación Cata: 
Juan Jose, en la evidencia cargada para este nukeral, la primera diapositva tiene fecha de 29 de abril y estamos reportando Mayo????</t>
  </si>
  <si>
    <t>3.6</t>
  </si>
  <si>
    <t>Elaborar documento de balance y evaluación de resultados del PLAN DE GESTIÓN DEL CAMBIO</t>
  </si>
  <si>
    <t>Documento</t>
  </si>
  <si>
    <t>Octubre</t>
  </si>
  <si>
    <t>Se ha adelantado un documento tipo paper donde se han integrado 2 de 5 frentes de trabajo para el análisis de posibilidades de mejora de SIPSE. Aún falta integrar 3 frentes de trabajo más</t>
  </si>
  <si>
    <t>CARGAR EVIDENCIAS</t>
  </si>
  <si>
    <t>Se comparte en el documento tipo paper una sección del frente de trabajo #1 que muestra el trabajo y analisis desarrollado con las alcaldías durante lo corrido desde octubre y diciembre de 2025</t>
  </si>
  <si>
    <t>CARGAR EVIDENCIA (dOCUEMTNO PAPER)</t>
  </si>
  <si>
    <t>Se adelantó y se incorporó en el documento paper de una balance general de la primera etapa de acompañamientos</t>
  </si>
  <si>
    <t>Se adelantó y se incorporó en el documento paper dentro del capítulo 1 el balance general de la primera etapa de acompañamientos vigencia 2025. Falta que Fredy las revise y las apruebe</t>
  </si>
  <si>
    <t xml:space="preserve">20260430_11:11am. observación Catalina: 
Juan Jose: indicar que se adelantó y se incorporó en el documento paper un balance general de la primera etapa de acompañamientos. Cargar evidencias. 
4:50 pm. ok. incluida información.
</t>
  </si>
  <si>
    <t>No se ha generado el documento por localidad, Se recuperó la información pero falta consolidar documentos</t>
  </si>
  <si>
    <t>OPTIMIZACION HERRAMIENTA SIPSE</t>
  </si>
  <si>
    <t xml:space="preserve"> </t>
  </si>
  <si>
    <t>4.1</t>
  </si>
  <si>
    <t>EJECUUTAR PLAN DE INTERVENCIÓN</t>
  </si>
  <si>
    <t>Desarrollar paquete 1 de requerimientos priorizados</t>
  </si>
  <si>
    <t>Natalia -Juan Jose</t>
  </si>
  <si>
    <t>Reportes enviados para validación
Correo solicitud DTI para habilitar reportes</t>
  </si>
  <si>
    <t xml:space="preserve">
La funcionalidad de modificación del número del contrato se encuentra funcionando en ambiente de desarrollo  para el rol "Abogado" y "Operador de contratación", se hizo reunión con Francisco y el ing. Alejandro para entender las necesidades de los funcionarioas de las alcaldías, analizar las reglas y validaciones del negocio que deberían aplicar y así se generó la Historia de Usuario conforme al levantamiento de información realizado.</t>
  </si>
  <si>
    <t>Se ajustó el código para permitir la modificación del número de contrato aun si el contrato se encuentra en Ejecución ahora unicamente en la pantalla de "Editar contrato" con el rol de "Operador de Contratación", se hicieron reuniones con las personas de DTI, funcionales de Nivel Central para concretar las validaciones y el posible impacto a tener encuenta  con este cambio para lograr la aprobación de la historia de usuario. Se espera lograr la aprobación de esta historia de usuario por DTI, los funcionales involucrados y estar desplegando el desarrollo durante el mes de abril</t>
  </si>
  <si>
    <t>NATALIA Y JUAN JOSE: FAVOR DILIGENCIAR EL AVANCE EN LA COLUMNA AB. Y CONFIRMAR EL CARGUE DE LA EVIDENCIA.</t>
  </si>
  <si>
    <r>
      <rPr>
        <b/>
        <sz val="11"/>
        <color rgb="FF000000"/>
        <rFont val="Aptos Narrow"/>
        <family val="2"/>
      </rPr>
      <t xml:space="preserve">Saldo por actividades: </t>
    </r>
    <r>
      <rPr>
        <sz val="11"/>
        <color rgb="FF000000"/>
        <rFont val="Aptos Narrow"/>
        <family val="2"/>
      </rPr>
      <t>Se implementó el ajuste en el código fuente de SIPSE y objetos de base de datos para mejorar el rendimiento del reporte Saldo por actividades mejorando los tiempos de descarga del archivo Excel, se desplegó en ambientes de pruebas y hoy quedará desplegado en ambiente de producción según lo acordado en la comisión de cambios.</t>
    </r>
  </si>
  <si>
    <r>
      <rPr>
        <b/>
        <sz val="11"/>
        <color rgb="FF000000"/>
        <rFont val="Aptos Narrow"/>
        <family val="2"/>
      </rPr>
      <t xml:space="preserve">Contratos próximos a vencer: </t>
    </r>
    <r>
      <rPr>
        <sz val="11"/>
        <color rgb="FF000000"/>
        <rFont val="Aptos Narrow"/>
        <family val="2"/>
      </rPr>
      <t xml:space="preserve">Se desarrolló el código y objetos de base de datos para disponer el reporte de Contratos próximos a Vencer.
Se hizo la solicitud al área de DTI para desplegar este reporte en ambiente de pruebas.
</t>
    </r>
    <r>
      <rPr>
        <b/>
        <sz val="11"/>
        <color rgb="FF000000"/>
        <rFont val="Aptos Narrow"/>
        <family val="2"/>
      </rPr>
      <t xml:space="preserve">Seguimiento a Metas: </t>
    </r>
    <r>
      <rPr>
        <sz val="11"/>
        <color rgb="FF000000"/>
        <rFont val="Aptos Narrow"/>
        <family val="2"/>
      </rPr>
      <t>Se desarrolló el código y objetos de base de datos para disponer el reporte de Seguimiento a metas.</t>
    </r>
  </si>
  <si>
    <r>
      <rPr>
        <b/>
        <sz val="11"/>
        <color rgb="FF242424"/>
        <rFont val="Aptos Narrow"/>
        <family val="2"/>
      </rPr>
      <t xml:space="preserve">Modificaciones número de contrato: </t>
    </r>
    <r>
      <rPr>
        <sz val="11"/>
        <color rgb="FF242424"/>
        <rFont val="Aptos Narrow"/>
        <family val="2"/>
      </rPr>
      <t xml:space="preserve">Se terminó el desarrollo de 'Modificaciones al número de contrato' implementando la actualización de otras pantallas (Registro Presupuestal y Modificación de contrato) donde se hace referencia a este valor para que la información quede consistente.
</t>
    </r>
    <r>
      <rPr>
        <b/>
        <sz val="11"/>
        <color rgb="FF242424"/>
        <rFont val="Aptos Narrow"/>
        <family val="2"/>
      </rPr>
      <t xml:space="preserve">Contratos próximos a vencer: </t>
    </r>
    <r>
      <rPr>
        <sz val="11"/>
        <color rgb="FF242424"/>
        <rFont val="Aptos Narrow"/>
        <family val="2"/>
      </rPr>
      <t xml:space="preserve">Se realizaron pruebas con el ingeniero Jose Alejandro Fandiño para revisión y entrega del reporte Contratos Próximos a vencer </t>
    </r>
  </si>
  <si>
    <t>Contratos Próximos a vencer: Se presentó el demo a DTI del desarrollo reporte Contratos Próximos a Vencer, hubo observaciones en cuanto a la información desplegada en el reporte para el usuario, después de una segunda verificación funcional sobre el requerimiento  hubo la necesidad de estructurar el requerimiento en una Historia de Usuario. Con el Ingeniero Fandiño estructuramos y  presentamos la HU a DTI para aprobación, dado que hubo observaciones sobre el diligenciamiento del formato, se recibió capacitación para estructurar las HU bajo los lineamientos de DTI, se modificó conforme a ello y se volvió a desarrollar el reporte con la nueva consulta y la nueva inforrmación solicitada. Se tiene planeado recibir aprobación y despliegue de este desarrollo en ambiente de pruebas la primera semanada de junio. Avance para puesta en producción (60%)
Modificaciones número de contrato: Se ha apoyado en las modificaciones a esta historia de usuario para recibir aprobación de despliegue de este desarrollo que ya esta terminado, sin embargo DTI enfatizó en solicitar reunión de aprobación una vez se hubiese recibido la capacitación de elaboración de HU es decir después del 27 de Mayo, se espera estar recibiendo aprobación para despliegue igualmente en la primera semana de junio junto con otras HU pendientes. Adicionalmente se vió la necesiddad de validar que al modificar este número el Gerente deba aprobar dicho cambio, este ajuste será plasmado en la HU y se espera pueda ser implementado antes del día de despliegue. Avance para puesta en producción (60%)</t>
  </si>
  <si>
    <t>Desarrollar paquete 2 de requerimientos priorizados</t>
  </si>
  <si>
    <r>
      <rPr>
        <b/>
        <sz val="11"/>
        <color rgb="FF000000"/>
        <rFont val="Aptos Narrow"/>
        <family val="2"/>
      </rPr>
      <t xml:space="preserve">Modificaciones CDP y CRP inicio HU: </t>
    </r>
    <r>
      <rPr>
        <sz val="11"/>
        <color rgb="FF000000"/>
        <rFont val="Aptos Narrow"/>
        <family val="2"/>
      </rPr>
      <t>Se adelantó la Historia de Usuario para inciar el desarrollo de Modificaciones al número,  valor y fecha de CDP y CRP.</t>
    </r>
  </si>
  <si>
    <r>
      <rPr>
        <b/>
        <sz val="11"/>
        <color rgb="FF000000"/>
        <rFont val="Aptos Narrow"/>
        <family val="2"/>
      </rPr>
      <t>Modificaciones CDP y CRP reunión aprobación:</t>
    </r>
    <r>
      <rPr>
        <sz val="11"/>
        <color rgb="FF000000"/>
        <rFont val="Aptos Narrow"/>
        <family val="2"/>
      </rPr>
      <t xml:space="preserve"> Se llevó a cabo reunión con los referentes de las localidades, con financiera de nivel central y se evaluó la necesidad de hacer este cambio, riesgos de modificación, validaciones a tener en cuenta en la elaboración de la HU - "Modificaciones número, valor y fecha de CDP y RP".</t>
    </r>
  </si>
  <si>
    <r>
      <rPr>
        <b/>
        <sz val="11"/>
        <color rgb="FF000000"/>
        <rFont val="Aptos Narrow"/>
        <family val="2"/>
      </rPr>
      <t>Modificaciones CDP y CRP inicio desarrollo código</t>
    </r>
    <r>
      <rPr>
        <sz val="11"/>
        <color rgb="FF000000"/>
        <rFont val="Aptos Narrow"/>
        <family val="2"/>
      </rPr>
      <t>: Se inició con ejercicios de pruebas y rastreo del código a modificar para inciar con avances en el desarrollo del cambio "Modificaciones CDP y CRP"</t>
    </r>
  </si>
  <si>
    <t>Ventanas de confirmación al salvar CDP y CRP:  Se continuó con en el desarrollo de modificación de CDP y CRP sin embargo se decidió cambiar el enfoque del requerimiento, por tanto se inició el desarrollo de ventana de confirmación para obligar al usuario a rectificar  los valores de CDP y CRP que va a salvar seleccionandolos con checks dentro de la ventana emergente. Este desarrollo se encuentra adelantado en un 30%, sin embargo esta HU se encuentra en espera definición del requerimiento según el nuevo enfoque y aprobrobación de HU y despliegue por parte de DTI. Avance desarrollo (30%)</t>
  </si>
  <si>
    <t>Desarrollar paquete 3 de requerimientos priorizados</t>
  </si>
  <si>
    <t>Agosto</t>
  </si>
  <si>
    <t>Desarrollar paquete 4 de requerimientos priorizados</t>
  </si>
  <si>
    <t>4.2</t>
  </si>
  <si>
    <t>GESTIÓN DE MODIFICACIÓN DE DATOS PARA SIPAGO</t>
  </si>
  <si>
    <t>Acompañar la gestión de ajustes de inconsistencias identificadas</t>
  </si>
  <si>
    <t>Angie</t>
  </si>
  <si>
    <t>De acuerdo con las visitas realizadas durante el mes de febrero, se llevó a cabo un diagnóstico de las necesidades presentadas por cada una de las Alcaldías Locales, identificando inconsistencias en la información registrada en SIPSE, las cuales podrían verse afectadas en el marco de la implementación de SIPAGO.
En este sentido, se sostuvieron diálogos con los directivos competentes para definir posibles alternativas de solución que permitieran atender dichas necesidades. Por ello, se realizó un ejercicio de análisis entre SIPSE y SECOP II para identificar inconsistencias en la información cargada. En el marco de las mesas de trabajo, se verificó cada una de estas inconsistencias, así como aquellas reportadas por las Alcaldías Locales, con el propósito de determinar cuáles no son susceptibles de ajuste y cuáles pueden ser corregidas.
Para los casos en los que se identificó la posibilidad de ajuste, se brindó la correspondiente orientación y asistencia técnica sobre el procedimiento a seguir, con el fin de avanzar en el cumplimiento del porcentaje de exactitud requerido y dar continuidad a la implementación de SIPAGO. Al finalizar las sesiones, se consolidó la información correspondiente a los datos no susceptibles de ajuste en una matriz en Excel, con el objetivo de contar con un insumo estructurado para su análisis y seguimiento.</t>
  </si>
  <si>
    <t>Se brindó acompañamiento y asistencia técnica para definir posibles alternativas de solución a las inconsistencias identificadas en el registro de información en SIPSE v/s SECOP, las cuales podrían verse afectadas en el marco de la implementación de SIPAGO, con el fin de avanzar en el cumplimiento del porcentaje de exactitud requerido y dar continuidad a la implementación de SIPAGO. Se consolidó la información correspondiente a los datos no susceptibles de ajuste en una matriz en Excel, con el objetivo de contar con un insumo estructurado para su análisis y seguimiento.</t>
  </si>
  <si>
    <t xml:space="preserve">SIPAGO agregar la matriz de seguimiento, la de inconsistencias, la de Juan José. </t>
  </si>
  <si>
    <t xml:space="preserve">Se brindó acompañamiento y asistencia técnica a las alcaldías locales para posibles alternativas de solución a las inconsistencias identificadas en el registro de información en SIPSE v/s SECOP, las cuales podrían verse afectadas en el marco de la implementación de SIPAGO, con el fin de avanzar en el cumplimiento del porcentaje de exactitud requerido y dar continuidad a la implementación de SIPAGO. Se consolidó la información correspondiente a los datos no susceptibles de ajuste en una matriz en Excel, con el objetivo de contar con un insumo estructurado para su análisis y seguimiento. </t>
  </si>
  <si>
    <t>20260430_11:11am. observación Catalina: 
Angie, indicar las acciones realizadas en el acompañamiento de la gestión de ajustes de inconsistencias identificadas. Cargar evidencias.
20260430, 6:23 pm.: Nota Catalina:  En la columna AJ, la descripción realizada quedo copiada igual que lo descrito en marzo.???</t>
  </si>
  <si>
    <t>20260529_3:30pm.. observación Catalina: 
Angie, indicar las acciones realizadas en el acompañamiento de la gestión de ajustes de inconsistencias identificadas. Cargar evidencias.
20260601, 2:30 pm.: Nota Catalina:  En la columna AJ, la descripción realizada quedo copiada igual que lo descrito en marzo.???</t>
  </si>
  <si>
    <t>Hacer seguimiento a ajustes de información requeridos</t>
  </si>
  <si>
    <t>Lorena</t>
  </si>
  <si>
    <r>
      <rPr>
        <sz val="11"/>
        <color rgb="FF000000"/>
        <rFont val="Garamond"/>
        <family val="1"/>
      </rPr>
      <t>Durante el mes de marzo se realizó seguimiento a los ajustes de información mediante la generación y análisis de</t>
    </r>
    <r>
      <rPr>
        <sz val="11"/>
        <color rgb="FFFF0000"/>
        <rFont val="Garamond"/>
        <family val="1"/>
      </rPr>
      <t xml:space="preserve"> siete </t>
    </r>
    <r>
      <rPr>
        <sz val="11"/>
        <color rgb="FF000000"/>
        <rFont val="Garamond"/>
        <family val="1"/>
      </rPr>
      <t>reportes consolidados, en los cuales se identificaron avances y novedades abordadas en mesas de seguimiento. Estos insumos permitieron proyectar ocho memorandos dirigidos a las alcaldías priorizadas en la implementación de SIPAGO, en los cuales se remitió el detalle por alcaldía y por contrato, incluyendo alertas específicas para la realización de ajustes por parte de las entidades, con el fin de optimizar el proceso de pago. Asimismo, se generó un memorando adicional para las alcaldías que se encuentran en proceso de preparación, fortaleciendo la gestión y depuración de la información requerida.</t>
    </r>
  </si>
  <si>
    <r>
      <rPr>
        <sz val="11"/>
        <color rgb="FF000000"/>
        <rFont val="Garamond"/>
        <family val="1"/>
      </rPr>
      <t xml:space="preserve">Se realizó seguimiento a los ajustes de información, generando </t>
    </r>
    <r>
      <rPr>
        <sz val="11"/>
        <color rgb="FFFF0000"/>
        <rFont val="Garamond"/>
        <family val="1"/>
      </rPr>
      <t>6</t>
    </r>
    <r>
      <rPr>
        <sz val="11"/>
        <color rgb="FF000000"/>
        <rFont val="Garamond"/>
        <family val="1"/>
      </rPr>
      <t xml:space="preserve"> reportes consolidados de  análisis, con la identificación de avances y novedades abordadas en mesas de seguimiento. Con estos insumos se envió memorando a 8 alcaldías priorizadas en la implementación de SIPAGO, con el detalle, por alcaldía y por contrato, de alertas específicas para la realización de ajustes, con el fin de optimizar el proceso de pago. Asimismo, se generó un memorando adicional para las alcaldías que se encuentran en proceso de preparación, fortaleciendo la gestión y depuración de la información requerida.</t>
    </r>
  </si>
  <si>
    <t>En el mes de abril se realizó el seguimiento a los ajustes de la información, a partir de la generación de dos reportes consolidados de análisis. Estos reportes permitieron identificar las novedades presentadas entre sipse y secop, las cuales fueron abordadas  y socializadas en las mesas de seguimiento con las alcaldías de Candelaria, Tunjuelito y Mártires, con el propósito de generar alertas, solicitar realicen los ajustes pertinentes, identificar los contratos que continuan con proceso de pago habitual asi  contribuyendo a la optimización del proceso de pagos.</t>
  </si>
  <si>
    <t>20260430_11:11am. observación Catalina: 
Lorena, indicar las acciones realizadas en el seguimiento a ajustes de información requeridos. Cargar evidencias.
20260430, 6:23 pm.</t>
  </si>
  <si>
    <t>Durante el mes de mayo se realizó seguimiento a los ajustes de información mediante la generación de tres reportes consolidados de análisis, con el fin de verificar el estado de las novedades identificadas entre SIPSE y SECOP II. Estas situaciones habían sido abordadas en las mesas de seguimiento realizadas en abril con las Alcaldías Locales de La Candelaria, Tunjuelito y Mártires, en las cuales se estableció como compromiso efectuar los ajustes correspondientes e informar oportunamente los avances al nivel central.
No obstante, al realizar la validación se evidenció que aún persistían novedades pendientes sin reporte de avance, por lo cual se remitieron correos a los referentes de las tres localidades solicitando información sobre los casos pendientes y posteriormente se reiteró la solicitud para fortalecer el seguimiento y contribuir a la optimización del proceso de pago.</t>
  </si>
  <si>
    <t>Hacer seguimiento a flujo de pagos en SIPAGO</t>
  </si>
  <si>
    <t>Noviembre</t>
  </si>
  <si>
    <t>Se realizó seguimiento al flujo de pagos en SIPAGO mediante análisis detallado por alcaldía local, con base en el archivo consolidado de seguimiento, validando el estado de las cuentas radicadas, niveles de ejecución y principales inconsistencias en la información. Se evidenció un avance del 77% en la ejecución de pagos, así como un alto nivel de cumplimiento en las cuentas efectivamente radicadas en el periodo evaluado. No obstante, se identificaron limitaciones asociadas a la no habilitación de contratos (27,4%) y a inconsistencias en la calidad de los datos, en su mayoría subsanables, que afectan la oportunidad en la ejecución. Asimismo, se evidencian casos puntuales de restricciones operativas a nivel local que inciden en el flujo de pagos.Se concluye la necesidad de fortalecer los procesos de validación de información, habilitación oportuna de contratos y articulación institucional, con el fin de mejorar la eficiencia y cobertura del sistema.</t>
  </si>
  <si>
    <t>Se realizó seguimiento al flujo de pagos en SIPAGO mediante análisis detallado por alcaldía local, validando el estado de las cuentas radicadas, niveles de ejecución y principales inconsistencias en la información. Se evidenció un avance del 77% en la ejecución de pagos, así como un alto nivel de cumplimiento en las cuentas efectivamente radicadas en el periodo evaluado. No obstante, se identificaron limitaciones asociadas a la no habilitación de contratos (27,4%) y a inconsistencias en la calidad de los datos, en su mayoría subsanables, que afectan la oportunidad en la ejecución. Asimismo, se evidencian casos puntuales de restricciones operativas a nivel local que inciden en el flujo de pagos.Se concluye la necesidad de fortalecer los procesos de validación de información, habilitación oportuna de contratos y articulación institucional, con el fin de mejorar la eficiencia y cobertura del sistema.</t>
  </si>
  <si>
    <t>Se realizó un corte del flujo de pagos en SIPAGO, el cual fue socializado con la Directora, mediante un análisis detallado por alcaldía local, validando el estado de las cuentas radicadas, los niveles de ejecución y las principales inconsistencias en la información.
En comparación con febrero, donde se evidenció un 77% de ejecución de pagos, así como limitaciones asociadas a la no habilitación de contratos (27,4%) y a inconsistencias en la calidad de los datos, para el corte más reciente (marzo) se observa un avance acumulado positivo, reflejado en que de 4.695 contratos suscritos, 3.703 se encuentran registrados en SIPAGO (79%), y se han aprobado 3.364 cuentas para giro, alcanzando un 97% de radicación sobre lo aprobado.
Lo anterior evidencia una mejora en la gestión y en la dinámica del flujo de pagos; no obstante, persisten oportunidades de mejora en la calidad y consistencia de la información, así como en la habilitación oportuna de contratos, aspectos clave para seguir fortaleciendo la eficiencia y cobertura del sistema.</t>
  </si>
  <si>
    <t xml:space="preserve">20260430_11:11am. observación Catalina: 
Lorena, indicar las acciones realizadas en el seguimiento a flujo de pagos en SIPAGO. Cargar evidencias
20260430, 6:23 pm.
</t>
  </si>
  <si>
    <t xml:space="preserve">Durante el mes de mayo se realizaron acciones de seguimiento al proceso de pagos en SIPAGO mediante la generación de reportes de estado de cuenta y cuentas sin radicar, con el fin de consolidar y analizar el avance del flujo de pagos por Alcaldía Local. Para ello, se efectuaron dos cortes de seguimiento con fecha del 12 y 20 de mayo de 2026, los cuales fueron socializados con la Directora.
A partir de estos reportes se realizó un análisis detallado por localidad, validando el estado de las cuentas radicadas, los niveles de ejecución y las principales inconsistencias identificadas, permitiendo generar alertas y fortalecer el control y seguimiento del proceso de pagos.
</t>
  </si>
  <si>
    <t>4.3</t>
  </si>
  <si>
    <t>ANÁLISIS DE CASOS DE SOPORTE TÉCNICO Y FUNCIONAL</t>
  </si>
  <si>
    <t>20260430, 6:23 pm.: Nota Catalina: En la columna AJ, la descripción realizada quedo copiada igual que lo descrito en marzo.???</t>
  </si>
  <si>
    <t>Levantamiento de casos recurrentes</t>
  </si>
  <si>
    <t>Se desarrolla la matriz de Casos Recurentes, colocando dentro de ella cuatro items de casos recurentes en SIPSE, para lograr hacer su seguimiento</t>
  </si>
  <si>
    <t xml:space="preserve">20260430_11:11am. observación Catalina: 
Jose Alejandro, indicar las acciones realizadas en el levantamiento de casos rcurrentes. Cargar evidencias.
20260430_ 6:56 pm: Continua sin registarse las acciones realizadas en el levantamiento de casos rcurrentes. Cargar evidencias.
20260430_7:39 pm. Ajustado </t>
  </si>
  <si>
    <t>Se actualiza la matriz de Casos Recurentes, colocando dentro de ella tres items de casos recurrentes en SIPSE, para lograr hacer su seguimiento, se envia via correo a la Directora</t>
  </si>
  <si>
    <t>Estudiar e identificar patrones recurrentes</t>
  </si>
  <si>
    <t>Mayo</t>
  </si>
  <si>
    <t>Identificar problemas de programación y plantear soluciones</t>
  </si>
  <si>
    <t>Julio</t>
  </si>
  <si>
    <t>Proponer las soluciones que aseguren la mejora del funcionamiento</t>
  </si>
  <si>
    <t>4.4</t>
  </si>
  <si>
    <t>DOCUMENTACIÓN Y DIVULGACIÓN DE DESARROLLOS</t>
  </si>
  <si>
    <t>Documentar desarrollos de fácil consulta para usuarios</t>
  </si>
  <si>
    <t>Socialización sobre desarrollos</t>
  </si>
  <si>
    <t>Alejandro - Natalia</t>
  </si>
  <si>
    <t>FORTALECIMIENTO DE CAPACIDADES</t>
  </si>
  <si>
    <t>5.1</t>
  </si>
  <si>
    <t>Diseñar, aprobar y divulgar plan de capacitación</t>
  </si>
  <si>
    <t>Alejandro - Gustavo - Angie</t>
  </si>
  <si>
    <t>Se elaboró la propuesta de implementación de plan de capacitaciones de SIPSE con la modalidad que se había manejado en la vigencia anterior de “Miercoles de SIPSE”, el cual se indicó los roles se abordara en cada capacitación y la propuesta de fechas en las que se darán.  
Actualmente, la propuesta se encuentra en proceso de validación por parte de Fredy Alayón y Alejandro Fandiño.</t>
  </si>
  <si>
    <t xml:space="preserve">Se elaboró la propuesta de implementación del plan de capacitaciones de SIPSE 2026, con la modalidad manejada en la vigencia anterior “Miércoles de SIPSE”, indicando los roles que se abordarán en cada capacitación y la propuesta de fechas en las que se realizarán.  
</t>
  </si>
  <si>
    <t>Fredy y Alejandro gestionar aprobacion del plan con la directora</t>
  </si>
  <si>
    <t>Versión preliminar ya se tiene, esta semana se debe revisar y aprobar el plan por parte de la Directora</t>
  </si>
  <si>
    <t>Se elaboró la propuesta de implementación del plan de capacitaciones de SIPSE 2026, con la modalidad manejada en la vigencia anterior “Miércoles de SIPSE”, indicando los roles que se abordarán en cada capacitación y la propuesta de fechas en las que se realizarán. Esta propuesta aun se encuentra en ajustes para la revisión y aprobación por parte de la Directora.</t>
  </si>
  <si>
    <r>
      <rPr>
        <sz val="11"/>
        <color rgb="FF000000"/>
        <rFont val="Calibri"/>
        <family val="2"/>
      </rPr>
      <t xml:space="preserve">20260430_11:11am. observación Catalina: 
Angie, Jose Alejandro y Gustavo: indicar las acciones adelantadas. Cargar evidencias.
202604-7:25 pm. Se describe cas  que en lo consigando en marzo. incluyen:  </t>
    </r>
    <r>
      <rPr>
        <i/>
        <sz val="11"/>
        <color rgb="FF000000"/>
        <rFont val="Calibri"/>
        <family val="2"/>
      </rPr>
      <t xml:space="preserve">"Esta propuesta aun se encuentra en ajustes para la revisión y aprobación por parte de la Directora.".
</t>
    </r>
    <r>
      <rPr>
        <sz val="11"/>
        <color rgb="FF000000"/>
        <rFont val="Calibri"/>
        <family val="2"/>
      </rPr>
      <t>cata ajusta descripción en proy. 7952</t>
    </r>
  </si>
  <si>
    <t>OK. Al 100% en abril-2026. con la siguiente descripción:
Se elaboró la propuesta de implementación del plan de capacitaciones de SIPSE 2026, con la modalidad manejada en la vigencia anterior “Miércoles de SIPSE”, indicando los roles que se abordarán en cada capacitación y la propuesta de fechas en las que se realizarán.  
En el mes de abril, se consolida la propuesta, es revisada y aprobada por la directora para iniciar a partir del 13 de mayo.</t>
  </si>
  <si>
    <t>5.2</t>
  </si>
  <si>
    <t>Mejorar contenidos para capacitaciones y talleres</t>
  </si>
  <si>
    <t xml:space="preserve">Se realizo los flujos y la estructura de las capacitación de modificaciones; crear los nuevos modulos </t>
  </si>
  <si>
    <t xml:space="preserve">Hacer una pequeña presentación con la estructura de la capacitación de modificaciones contractuales de como se desarrollo, en una hoja de las recomendaciones que se deben tener; incluir presentación que se realizo. </t>
  </si>
  <si>
    <t xml:space="preserve">Desde Nivel central se ha fortalecido los espacios de capacitación hacia las alcaldías locales mediante metodologías que garantizan aprendizaje efectivo y participación activa. Se destaca la elaboración de material agradable a la vista, con contenido teórico y práctico acompañado de ejercicios en tiempo real, donde la inclusión de los participantes permite guiarlos en actividades prácticas y fomentar la apropiación de conocimientos. Además, se cuenta con invitados de amplio conocimiento que enriquecen las sesiones, y se promueve el uso de ambientes de prueba para mejorar el entendimiento y la adaptabilidad a la herramienta institucional. Finalmente, se consolidan espacios como la comunidad de aprendizaje, cuyo contenido educativo y práctico refuerza el uso, la funcionalidad y la importancia de SIPSE, disponiendo de un recurso muy valioso para las alcaldías locales y el equipo de trabajo que tiene responsabilidad directa con SIPSE.
</t>
  </si>
  <si>
    <t xml:space="preserve">20260430_11:11am. observación Catalina: 
Angie y Gustavo: indicar las acciones adelantadas. Cargar evidencias. 
202604-7:25 pm.
</t>
  </si>
  <si>
    <t>Para el mes de junio de dará prioridad en la actualización de contenidos de la comunidad de aprendizaje y la actualización de recursos para las capacitaciones que se brindaran a las Alcaldías Locales</t>
  </si>
  <si>
    <t>20260601 - 3,24pm.:
Observación Cata: Es decir que en mayo no hubo avance de la actividad?
la cual es "Mejorar contenidos para capacitaciones y talleres".</t>
  </si>
  <si>
    <t>5.3</t>
  </si>
  <si>
    <t>Desarrollar plan de capacitación y registrar contenidos en Comunidad de Aprendizaje</t>
  </si>
  <si>
    <t>En el marco del proceso de depuración y fortalecimiento de la Comunidad de Aprendizaje SIPSE, se realizó una limpieza de los miembros pertenecientes a la comunidad, garantizando que únicamente permanecieran aquellos que se encuentran activos en las alcaldías locales.
La corroboración de estos usuarios se llevó a cabo mediante las visitas in situ desarrolladas en el marco del Plan País, lo que asegura que la información registrada corresponde a participantes reales y validados en territorio. Este proceso refuerza la transparencia y la confiabilidad de la comunidad, consolidando un espacio de aprendizaje más sólido y representativo.
Durante el mes de marzo se brindaron capacitaciones de carácter general en los siguientes temas:
1, SIPSE como herramienta gerencial: orientada a fortalecer el conocimiento sobre la funcionalidad del aplicativo, su aporte al respaldo de la gestión y su contribución al mejoramiento integral de los procesos.
2, Capacitación integral en la modalidad de selección – Licitación Pública: enfocada en el desarrollo de procesos bajo esta modalidad, abordando los aspectos técnicos, jurídicos y el cargue de la información en el aplicativo SIPSE.</t>
  </si>
  <si>
    <r>
      <rPr>
        <sz val="11"/>
        <color rgb="FF000000"/>
        <rFont val="Garamond"/>
        <family val="1"/>
      </rPr>
      <t xml:space="preserve">Por favor reducir este parrafo de la depuración a dos lineas y agregar en un parrafo adicional el descriptivo de las dos capacitaciones realizadas del plan de capacitación y el cargue de los documentos en la comunidad de aprendizaje.
SE DEBE DESCRIBIR DE ACUERDO A LA ACTIVIDAD REGISTRADA, INDICANDO SI SE DESARROLLO EL PLAN DE CAPACITACIÓN Y SI SE REGISTRRON CONTENIDOS EN LA COMUNIDAD SIPSE. </t>
    </r>
    <r>
      <rPr>
        <sz val="11"/>
        <color rgb="FF333F4F"/>
        <rFont val="Garamond"/>
        <family val="1"/>
      </rPr>
      <t xml:space="preserve">Angie (no se tiene contenidos en la comunidad solo se hizo la depuración por lo tanto fue lo que se informo); el plan de capacitaciones solo se tiene la propuesta, no esta aprobada y divulgada por lo que para esta actividad se considera que no inicie en el mes de marzo, ya seria para el mes de abril o replantear el nombre de la actividad ya que en la comunidad no solo se cargara contenido, tambien se podra presentar ajustes de los cuales se deben reportar
</t>
    </r>
  </si>
  <si>
    <t>Registrar todas las capacitaciones que se realizaron con la escuela de Gobierno, la de licitación y concurso de méritos.</t>
  </si>
  <si>
    <t>En el marco del proceso de fortalecimiento de la Comunidad de Aprendizaje SIPSE, se creo un nuevo modulo para el cargue de las nuevas capacitaciones que se realizaran en las Alcaldías Locales en la presente vigencia. 
Durante el mes de abril se brindaron capacitaciones de carácter general en los siguientes temas: 
1, Capacitación integral en la modalidad de selección – Concurso de Meritos: enfocada en el desarrollo de procesos bajo esta modalidad, abordando los aspectos técnicos, jurídicos y el cargue de la información en el aplicativo SIPSE</t>
  </si>
  <si>
    <t>202604-7:25 pm., se ajusta descripción en proy. 7952</t>
  </si>
  <si>
    <t xml:space="preserve">
Durante el mes de mayo se brindaron capacitaciones en el marco de plan de capacitaciones 2026 en los siguientes temas: 
1.	Generalidades: enfocado en fortalecer el conocimiento del aplicativo SIPSE, cual es la información que se registra y la importancia del aplicativo para la gestión local. 
2.	Selección Abreviada de Menor Cuantía: enfocada en el desarrollo de procesos bajo esta modalidad, abordando los aspectos técnicos, jurídicos y el cargue de la información en el aplicativo SIPSE.
3.	Sivicof: fortalecer el conocimiento de la generación de reportes para el seguimiento de la contratación para el informe SIVICOF de la Contraloría.</t>
  </si>
  <si>
    <t>Observación -3:30 pm.
A quienes se brindó capacitación? 
Si fue capcitación a alcaldías locales, favor describir a cuales y en que fecha.</t>
  </si>
  <si>
    <t>5.4</t>
  </si>
  <si>
    <t>Desarrollar capacitaciones equipo de trabajo</t>
  </si>
  <si>
    <t>Equipo</t>
  </si>
  <si>
    <t>Acta / Presentación /Ejemplo en Pruebas</t>
  </si>
  <si>
    <t xml:space="preserve">ALERTA: LO QUE SE DESCRIBE A CONTINUACIÓN VA EN LA ACTIVIDAD ANTERIOR. EN ESTA ACTIVIDAD SE DESCRIBEN LAS CAPACITACIONES INTERNAS REALIZADAS Y SE DEBEN CARGAR LAS ACTAS COMO EVIDENCIA
</t>
  </si>
  <si>
    <t>Esta actividad hace alusión a las capacitaciones internas del equipo, así que por favor coordinen entre Gustavo, Natalia y Juan Jose, el descriptivo y el cargue de las actas respectivas en l a carpeta (20, 27 y 31 de marzo)</t>
  </si>
  <si>
    <t>Durante el mes de abril se brindaron capacitaciones de carácter general en los siguientes temas: 
Angie realice dos capacitaciones 17 y 24 de abril, capacitación de terminación anticipada y terminación unilateral
Alejandro capacitación del 10 de abril: modificacion contractual-adición y ´prórroga.</t>
  </si>
  <si>
    <t>20260430_11:11am. observación Catalina: 
Angie y Gustavo: indicar las capacitaciones realizadas al equipo de trabajo. Cargar evidencias.
20260430 7:40 pm. : pendiente la fescripción para elmes de abril y colocar el titulo delas capcitacios, fechas. cargar evidencias. 
mayo 4. OK</t>
  </si>
  <si>
    <t>Nota Catalina:
Favor cada uno de los que brindaron capacitación, registrar las fechas y tema tratado
Durante el mes de mayo se brindaron capacitaciones de carácter general en los siguientes temas: 
1.	Proyectos de inversión y de funcionamiento 08 de mayo de 2026.
2.	Sivicof 15 de mayo de 2026</t>
  </si>
  <si>
    <t>5.5</t>
  </si>
  <si>
    <t>Elaborar Piezas Audiovisuales con TIPS'E (seguimiento)</t>
  </si>
  <si>
    <t>Catalina</t>
  </si>
  <si>
    <t xml:space="preserve">Se elaboró documento power point con TIPS para tener en cuenta cuando se realizan modificaciones contractuales en el aplicativo SIPSE, brindando lineamientos claros para el adecuado registro, gestión y control de las modificaciones contractuales. </t>
  </si>
  <si>
    <t>20260430_11:11am. observación Catalina: 
Catalina y Fredy: Fredy faltan insumos para piezas audivisuales con Tips. Cargar evidencias.
mayo 4: OK.</t>
  </si>
  <si>
    <t xml:space="preserve">Se elaboró pieza comunicativa con TIPS "Modificaciones contractuales" en el aplicativo SIPSE; se socializó al equipo Sipse para la divulgación en diferentes espacios con las Alcladías Locales. Y solcializado por correo a los alcaldes locales, para su respectiva difusión a su equipo de trabajo. </t>
  </si>
  <si>
    <t>Cargar evidencias Catalina</t>
  </si>
  <si>
    <t>SEGUIMIENTO A LA APROPIACION DE SIPSE</t>
  </si>
  <si>
    <t>6.1</t>
  </si>
  <si>
    <t>Seguimiento y retroalimentación a metas plan de gestión Alcaldías Locales</t>
  </si>
  <si>
    <t>Gustavo (Apoyo Lorena - Seguimiento a detalle de registro avance meta)</t>
  </si>
  <si>
    <t>Ranking de cumplimiento - meta 7</t>
  </si>
  <si>
    <t>Se generaron los consolidados de contratos vigentes en sipse y la sabana de datos de colombia compra eficiente con el objetivo de identificar y segmentar la informacion del registro de contratos por alcaldias, para esto se tiene estandarizada la frecuencia mensual (1 dia calendario de cada mes), se tienen en cuenta los contratos registrados y contratos en estado de ejecucion para poder confrontar los datos entre SIPSE y SECOP II. con los datos obtenidos se comparte el ranking de cumplimiento de las alcaldias locales.</t>
  </si>
  <si>
    <t>Indicar a que consolidados se refiere; así como los cortes (fechas).
CARGAR EVIDENCIAS
(inquietudes: -a que se refiere cuando dice por aparte de la alcaldías locales. -No se describe ni se evidencia el seguimento al avance de las metas-proyecto de inversión de las alcaldías locales)</t>
  </si>
  <si>
    <t>Respecto a la meta 7, Se generaron los consolidados de contratos vigentes en sipse y la sabana de datos de Colombia compra eficiente con el objetivo de identificar y segmentar la información del registro de contratos por alcaldías, para esto se tiene estandarizada la frecuencia mensual (1 día calendario de cada mes), se tienen en cuenta los contratos registrados y contratos en estado de ejecución para poder confrontar los datos entre SIPSE y SECOP II. con los datos obtenidos se comparte el ranking de cumplimiento de las alcaldías locales.
En lo que respecta a la meta 8, se realizo un trabajo de identificación de los proyectos/metas del POAI descargando 1 a 1 de sipse para identificar aquellas metas que han sido programadas y cuales no.</t>
  </si>
  <si>
    <t>Favor decribir a que hace referencia la meta 7 y 8.
Respecto ala meta 8, aclarar la actividad realizada.
 y si se hizo retroalimentación a las alcadías.
     </t>
  </si>
  <si>
    <r>
      <rPr>
        <sz val="8"/>
        <color rgb="FF000000"/>
        <rFont val="Garamond"/>
        <family val="1"/>
      </rPr>
      <t>Respecto a la meta 7 PGAL, se generaron consolidados de contratos vigentes en Sipse y la Sabana de datos de Colombia compra eficiente con el objetivo de identificar y segmentar la información del registro de contratos por alcaldías, teniendo en cuenta los contratos registrados y contratos en estado de ejecución con el fin de confrontar los datos entre SIPSE y SECOP II., con los datos obtenidos se comparte el ranking de cumplimiento de las alcaldías locales.</t>
    </r>
    <r>
      <rPr>
        <sz val="8"/>
        <color rgb="FF000000"/>
        <rFont val="WordVisiCarriageReturn_MSFontSe"/>
      </rPr>
      <t> 
En lo que respecta a la meta 8, se realizo un trabajo de identificación de los proyectos/metas del POAI descargando 1 a 1 de sipse para identificar aquellas metas que han sido programadas y cuales no.</t>
    </r>
  </si>
  <si>
    <t>Desde el nivel central se compartieron cronogramas con fechas límite para el cargue de avances relacionados con las metas 7 y 8 desde que inicio la vigencia, y de manera mensual se vienen presentando los resultados obtenidos por las alcaldías en un "ranking de cumplimiento", lo que permite medir el desempeño de cada alcaldía local. En el mes de abril, se genero un consolidado de resultados obtenidos en el primer trimestre (enero, febrero y marzo) y acorde a estos, se genero un espacio de retroalimentación con las alcaldías locales para socializar los hallazgos y fortalecer la gestión. Asimismo, se compartieron estructuras claras para el diligenciamiento y registro de avances en metas y proyectos, incluyendo ejemplos de prácticas válidas y aquellas que no lo son, con el fin de orientar a los equipos locales hacia un cumplimiento más eficiente y transparente.</t>
  </si>
  <si>
    <t>20260430_11:11am. observación Catalina: 
Gustavo y Lorena: indicar las acciones del seguimiento y retroalimentación a metas PGALs. Cargar evidencias.
20260430_8:17 pm. Esta descripción no se entiende o no corresponde.
mayo 4. OK.</t>
  </si>
  <si>
    <t xml:space="preserve">Meta 7 Se generaron consolidados de información provenientes de los sistemas SIPSE y SECOP II, con el fin de analizar los registros efectuados por las alcaldías locales en relación con los contratos por prestación de servicios. A partir de este ejercicio se elaboró una presentación que expuso los resultados obtenidos al comparar la información registrada en ambos sistemas, evidenciando coincidencias y diferencias relevantes.
Como parte del proceso de retroalimentación, se presentó un ranking de cumplimiento de las alcaldías locales, ordenado de mayor a menor porcentaje, lo que permitió establecer un panorama claro sobre el nivel de avance y la calidad de la gestión en cada territorio.
Meta 8 Se realizó la revisión de los avances cargados en el sistema por parte de las alcaldías locales, tanto en proyectos como en metas, consolidando una matriz de cumplimiento que facilitó la evaluación integral de los resultados.
Adicionalmente, se verificó la programación registrada en SIPSE y se efectuó la consulta y descarga de reportes para identificar la información reportada por cada Fondo de Desarrollo Local (FDL). Este análisis se complementó con la revisión comparativa del consolidado implementado por la ingeniera Natalia Ángel, contrastando los datos con el módulo de proyectos en SIPSE, lo que permitió validar la consistencia y pertinencia de la información.
</t>
  </si>
  <si>
    <t>6.2</t>
  </si>
  <si>
    <t>Seguimiento y retroalimentación indicadores de calidad</t>
  </si>
  <si>
    <t>Gustavo</t>
  </si>
  <si>
    <t>Indicadores de calidad: Exactitud de la informacion, completitud y actualizacion oportuna</t>
  </si>
  <si>
    <t>Corroboracion de diferentes campos que traen los consolidados "consulta de contratos vigetnes" de SIPSE y "la sabana de datos" Colombia Compra Eficiente  para identificar si hay falencias en el registro de la informacion y sincronia entre herramientas, algunos de los campos evaluados fueron las fechas de inicio y terminacion, numeros de contrato, documento de identificacion del contratista, valor del contrato, plazo de ejecucion. con esto se logro identificar falencias en la actualizacion oportuna de la informacion teniendo en cuenta factores como "ley de garantias"priorizacion una herramienta para registrar la informacion y no una sincronia entre sipse y secop II.  Cabe acalarar que debido a la contingencia presentada por ley de garantias, los FDL registraron la informacion sobre los limites de tiempo e incluso fuera de este por lo cual al realizar el borrador para el mes de enero se evidenciaron bastantes inconsistencias.</t>
  </si>
  <si>
    <t>Corroboracion de diferentes campos que traen los consolidados "consulta de contratos vigetnes" de SIPSE y "la sabana de datos" Colombia Compra Eficiente  para identificar si hay falencias en el registro de la informacion y sincronia entre herramientas, algunos de los campos evaluados fueron las fechas de inicio y terminacion, numeros de contrato, documento de identificacion del contratista, valor del contrato, plazo de ejecucion. con esto se logro identificar falencias en la actualizacion oportuna de la informacion teniendo en cuenta factores como "ley de garantias"priorizacion una herramienta para registrar la informacion y no una sincronia entre sipse y secop II.  Cabe acalarar que debido a la contingencia presentada por ley de garantias.</t>
  </si>
  <si>
    <t>Esta idem a lo reportado en enero-febrero. Se deja igual e info 7952.?</t>
  </si>
  <si>
    <t>Reunion para concretar medicion indicador 3 - 21/04</t>
  </si>
  <si>
    <t>Se realiza de forma mensual el seguimiento y retroalimentación de los indicadores de calidad, utilizando la misma información con la que se genera el corte de la meta 7. El objetivo principal es validar campos específicos para identificar falencias o incoherencias en el proceso de registro de información, mediante la comparación entre SIPSE y SECOP II. Actualmente se manejan los indicadores de completitud y exactitud, mientras que se están realizando pruebas para modificar el indicador de actualización oportuna, con el propósito de incorporar la información de BOGDATA y cruzar datos de manera más robusta; sin embargo, este ajuste aún se encuentra en fase de pruebas. Este proceso asegura un control más preciso y transparente, orientado a mejorar la calidad de la información registrada por las alcaldías locales.</t>
  </si>
  <si>
    <t>20260430_11:11am. observación Catalina: 
Gustavo: indicar las acciones. Cargar evidencias.
20260430_8:17 pm. PTE. descripción y evidencias.
mayo 4: OK.</t>
  </si>
  <si>
    <t xml:space="preserve">Para el seguimiento de los indicadores de calidad se utilizaron los consolidados de SIPSE y SECOP II, lo que permitió realizar una revisión detallada de la información registrada por las alcaldías locales. Se establecieron columnas específicas de verificación en ambos sistemas con el fin de identificar diferencias o inconsistencias en los datos.
Los indicadores de calidad definidos, denominados “Completitud de la información” y “Exactitud de los datos”, se generan de manera mensual, lo que garantiza un monitoreo constante y oportuno del desempeño de las alcaldías locales en la gestión de sus registros.
La información obtenida se presenta en un ranking de cumplimiento, el cual permite visualizar el estado actual de cada alcaldía frente al porcentaje de cumplimiento de los indicadores. Este mecanismo facilita la retroalimentación y la toma de decisiones estratégicas para mejorar la calidad de los procesos administrativos y fortalecer la transparencia en la gestión pública.
</t>
  </si>
  <si>
    <t>6.3</t>
  </si>
  <si>
    <t>Seguimiento y retroalimentación casos HOLA</t>
  </si>
  <si>
    <t>Se solicitó el caso HOLA. Ya se tienen los archivos a partir de un caso HOLA relaizado donde se pidió los casos reportados en el 2025 y lo corrido del 2026. Ya se tiene a la mano el analisis que ha hecho Angie
Objetivos del ejercicio:
1.Se hace para analizar si ellos han enetendido el flujo de soporte
2.Se mira como se está comportando los casos 2026 respecto al 2025
3.Monitoriear el tiempo que se tardan para resolver los casos</t>
  </si>
  <si>
    <t xml:space="preserve">2, Capacitación integral en la modalidad de selección – Licitación Pública: enfocada en el desarrollo de procesos bajo esta modalidad, abordando los aspectos técnicos, jurídicos y el cargue de la información en el aplicativo SIPSE. </t>
  </si>
  <si>
    <t>Se hicieron reuniones con Angie Natali para definir las categorías que representan la descripción de los casos HOLA. Con ello, se desarrolló un software para clasificar la descripción de los casos HOLA reportados en el año 2025 y lo corrido del 2026. Para lo cual e generaron 4 archivos excel denominados "Reposrte casos Sipse Localidades".Solo queda un ajuste del nombre de una categoría. Fredy ya dió aprobación del resultado</t>
  </si>
  <si>
    <t>6.4</t>
  </si>
  <si>
    <t>Seguimiento a indicadores de capacitaciones</t>
  </si>
  <si>
    <t>Lorena - Angie - Fredy</t>
  </si>
  <si>
    <t xml:space="preserve">Seguimiento indicadores capacitaciones: para ver el tema de las respuesta de las evaluaciones y saber cuáles son las personas que asisten a las capacitaciones; para este mes se realizará con el de generalidades.  </t>
  </si>
  <si>
    <t xml:space="preserve">Esta en proceso de aprobación el plan de capacitación. </t>
  </si>
  <si>
    <t>Durante el mes de abril se realizó la revisión, ajuste y formulación del Plan de Capacitación. No obstante, no fue posible llevar a cabo la primera capacitación programada para el 29 de abril de 2026, por lo cual no se efectuó la primera medición de indicadores.
En consecuencia, a partir del mes de mayo, una vez entre en vigencia el Plan de Capacitación, se dará inicio a la ejecución de las jornadas previstas, así como al proceso de evaluación y medición de indicadores. Se proyecta adelantar las capacitaciones requeridas con el fin de dar cumplimiento a lo programado, evitando afectaciones en el desarrollo del plan.</t>
  </si>
  <si>
    <t>20260430_11:11am. observación Catalina: 
Angie, Lorena y Fredy: indicar las acciones realizadas en seguimiento alos indicadores de cpacitaciones. Cargar evidencias.
20260430_8:24 pm.</t>
  </si>
  <si>
    <t>Se implementó el plan de capacitaciones 2026 para las Alcaldías Locales, denominado “Miércoles de SIPSE”, con el propósito de fortalecer el conocimiento de los diferentes roles que interactúan en el aplicativo y mejorar el registro de la información contractual. En el marco de las capacitaciones realizadas durante el mes de mayo, se llevó a cabo un proceso de evaluación mediante el diligenciamiento de un formulario con preguntas relacionadas con los temas abordados. A partir de los resultados obtenidos, se elaboró una presentación en PowerPoint con el análisis de la información recopilada, permitiendo identificar oportunidades de mejora y fortalecer el proceso de capacitación.</t>
  </si>
  <si>
    <t>ASISTENCIA TÉCNICA Y ENTRENAMIENTO</t>
  </si>
  <si>
    <t>7.1</t>
  </si>
  <si>
    <t>Seguimiento a indicadores de asistencia técnica y entrenamientos</t>
  </si>
  <si>
    <t>Se genera matriz de acumulados de asistencia tecnica y entrenamientos para el acumulado de enero y febrero 2026</t>
  </si>
  <si>
    <t>Indicar cuantas asistencias tecnicas (AT)  y entrenamientos se realizaron, (se entiende que en la matriz relacionan, en entre otros, fecha -alcaldia local, tema y deteminan si es AT o Entrenamiento.
CARGAR EVIDENCIAS: Actas de entrenamiento y/o asistencia técnica, pantallazos de AT por wasap, entre otros que se consideren  identificando fecha, alcaldía y tema, que evidencien lo registrado en la matriz indicada en la descripción (la cual tambien debe ser cargada en la carpeta de evidencias, dispuesta por Fredy A. para tal fin.</t>
  </si>
  <si>
    <t>Se genera matriz consolidada a marzo del 2026 con un consolidado de entrenamientos grupales de  2,40 horas. entrenamiento acumulado de Angie 6.33 horas. Un entrenamiento acumulado de Gustavo de 1,33 horas. En Soportes de Asistencia de Angie de 12,48 horas y de Gustavo de 4,42. Cabe anotar que tenemos  5 localidades que no se ha solicitado ninguna asistencia (Usaquen, Kennedy, Barrios Unidos, Teusaquillo y Rafael Uribe Uribe  )</t>
  </si>
  <si>
    <r>
      <rPr>
        <sz val="11"/>
        <color rgb="FFFF0000"/>
        <rFont val="Garamond"/>
        <family val="1"/>
      </rPr>
      <t xml:space="preserve">Por favor Catalina te agradezco diligenciar esta casilla relacionando el tiempo y el numero de asistencias técnicas realizadas y entrenamientos durante el mes de marzo.
Recuerda que en el informe se debe registrar tanto este dato como el dato acumulado del trimestre en tiempo y numero para asistencias técnicas y entrenamientos por aparte.
</t>
    </r>
    <r>
      <rPr>
        <sz val="11"/>
        <color rgb="FF0070C0"/>
        <rFont val="Garamond"/>
        <family val="1"/>
      </rPr>
      <t>COMENTARIO: FREDY, RECUERDE QUE ESTE TEMA LO CONVERSAMOS EN REUNIÓN, QUEDAMOS YO NO HARIA ESTE SEGUIMENTO AINDICADORES, QUE LA PERSONA O PERSONAS QUE REALIZARON LA LABOR HARIAN ESTE DILIGENCIAMIENTO.</t>
    </r>
    <r>
      <rPr>
        <sz val="11"/>
        <color rgb="FFFF0000"/>
        <rFont val="Garamond"/>
        <family val="1"/>
      </rPr>
      <t xml:space="preserve"> </t>
    </r>
    <r>
      <rPr>
        <sz val="11"/>
        <color rgb="FF0070C0"/>
        <rFont val="Garamond"/>
        <family val="1"/>
      </rPr>
      <t xml:space="preserve">POR FAVOR DESIGNE A QUIEN CORRESPONDA. </t>
    </r>
  </si>
  <si>
    <t>Fredy: Pendiente insumos para este Seguimiento a indicadores de asistencia técnica y entrenamientos.
Nota Catalina.: Mayo 4-2026: 4:00 pm.: En el Proyecto 7952  Se realiza descripción de la actividad, actualiza % y se carga matriz de Angie y Gustavo</t>
  </si>
  <si>
    <t xml:space="preserve">20260430_11:11am. observación Catalina: 
Catalina y Fredy: insumos de asistencias técnicas y entrenamientos. Cargar evidencias.
COPIO COMENTARIO DE LA COLUMNA AC: FREDY, RECUERDE QUE ESTE TEMA LO CONVERSAMOS EN REUNIÓN, QUEDAMOS YO NO HARIA ESTE SEGUIMENTO AINDICADORES, QUE LA PERSONA O PERSONAS QUE REALIZARON LA LABOR HARIAN ESTE DILIGENCIAMIENTO. POR FAVOR DESIGNE A QUIEN CORRESPONDA. 
Mayo 4-2026: 4:00 pm. Se carga en Proyecto 7952 matriz de Angie y Gustavo </t>
  </si>
  <si>
    <t xml:space="preserve">Se carga la matriz con asistencia técnica por parte de Gustavo Escobar y Angie Quintero del mes de mayo </t>
  </si>
  <si>
    <t>7.2</t>
  </si>
  <si>
    <t>Elaborar informe de evaluación en Asistencia Tecnica en  Acompañamiento "In Situ"</t>
  </si>
  <si>
    <t>2 informes (julio y diciembre)</t>
  </si>
  <si>
    <t>No aplica</t>
  </si>
  <si>
    <t>PEMIS</t>
  </si>
  <si>
    <t>IMPLEMENTACIÓN PLAN PAIS</t>
  </si>
  <si>
    <t>ORIENTACIONES Y LINEAMIENTOS</t>
  </si>
  <si>
    <t>FASE 1. ALISTAMIENTO</t>
  </si>
  <si>
    <t>Consolidar y suscribir Circular</t>
  </si>
  <si>
    <t>Fredy</t>
  </si>
  <si>
    <t xml:space="preserve">En marzo se complemento la circular con elementos relacionados con los nuevos roles habilitados de SIPSE para el nivel local, así como la implementación de funcionalidades nuevas que pronto saldrán a producción y su articulación con otros sistemas de informacion y la ampliación del conocimiento y los servicios de información que presta Sipse para la gestión local, la transparencia y la memoria institucional </t>
  </si>
  <si>
    <t xml:space="preserve">20260430-11:15am 
Fredy: En que va la circular. Evidencias. </t>
  </si>
  <si>
    <t>Divulgar Circular en espacios locales</t>
  </si>
  <si>
    <t>Seguimiento a la Implementacion de la circular</t>
  </si>
  <si>
    <t>2.4</t>
  </si>
  <si>
    <t>Propuesta de actualización Resolución 288 de 2018</t>
  </si>
  <si>
    <t>UNIFICACIÓN SOPORTE TÉCNICO-FUNCIONAL</t>
  </si>
  <si>
    <t>Consolidar e implementar plantillas para casos HOLA</t>
  </si>
  <si>
    <t>Alejandro - Fredy</t>
  </si>
  <si>
    <t xml:space="preserve">Consolidar plantillas
Reunión Fredy y Alejandro: Abril 28-2026 a las 11:30 am. (matriz de scalamiento y plantillas)
</t>
  </si>
  <si>
    <t xml:space="preserve">20260430_11:11am. observación Catalina: 
Fredy y Jose Alejandro: indicar acciones adelantadas para la consolidación de las plantillas. Cargar evidencias.
20260430-8:31 pm. Fredy y Alejandto, continua endiente la descripción y cargue evidencias. </t>
  </si>
  <si>
    <t>FREDY</t>
  </si>
  <si>
    <t>Revisar y actualizar la matriz de escalamiento de casos HOLA</t>
  </si>
  <si>
    <t>Se desarrolla evaluación preliminar de la matriz de escalonamiento enviada por DTI, generando un documento de los primeros analisis de esta matriz, la cual se debe detallar mucho mas para nivel local</t>
  </si>
  <si>
    <t>De la matriz de escalamiento  envia por DTI, se desarrollo mesa de trabajo en la cual se proponen ajustes a la misma y se envia por correo a la mesa de servicio para la validación de las sugerencias propuestas</t>
  </si>
  <si>
    <t>20260430_11:11am. observación Catalina: 
Fredy y Jose Alejandro: indicar acciones adelantadas paraactualizar matriz. Cargar evidencias.
20260430-8:31 pm. Fredy y Alejandto, continua endiente la descripción y cargue evidencias.
Mayo 4. OK.</t>
  </si>
  <si>
    <t>De la matriz de escalamiento  envia por DTI se desarrollaron mesas de trabajo con DTI y Mesa de Servicio se consolida y se envia via correo  para su implemetntacion via Caso Hola en la plataforma Aranda</t>
  </si>
  <si>
    <t>3.3</t>
  </si>
  <si>
    <t>Formalizar e implementar estructura de trabajo de soporte técnico y funcional</t>
  </si>
  <si>
    <t>En Presentación: 
Iniciar ruta de atención de fallos.
Colocar caso Hola y/u Orientación a equipos.
Revisar, analizar y contruir CASO unificado.
Revisar casos copejos allegados a la plataforma Aranda.</t>
  </si>
  <si>
    <t>20260430_11:11am. observación Catalina: 
Fredy y Jose Alejandro: indicar acciones adelantadas. Cargar evidencias.
20260430-8:31 pm. Fredy y Alejandto, continua endiente la descripción y cargue evidencias.</t>
  </si>
  <si>
    <t>ACTUALIZACIÓN DE DOCUMENTACIÓN</t>
  </si>
  <si>
    <t>FASE 2. MEJORAMIENTO INTEGRAL DEL FUNCIONAMIENTO SIPSE</t>
  </si>
  <si>
    <t>Actualizar Manuales de Usuario de la Plataforma</t>
  </si>
  <si>
    <t>Angie - Juan Jose - Alejandro - Gustavo</t>
  </si>
  <si>
    <t>Incorporar en actualización de documentos de gestión local el uso de SIPSE</t>
  </si>
  <si>
    <t>Fredy enviara un documento instructivo de subasta inversa y avanzar con ese documento con Lorena.  </t>
  </si>
  <si>
    <t>20260430_11:11am. observación Catalina: 
Fredy , Lorena y Angie: indicar acciones adelantadas. Cargar evidencias.
20260430-8:31 pm. Fredy, Lorena y Angie, continua pendiente la descripción y cargue evidencias.</t>
  </si>
  <si>
    <t>En el mes de mayo se reviso y se presento ajustes a los instructivos de las modalidades de contratación de Subasta Inversa y de Licitación Pública, incluyendo indicaciones exactas para el registro de información en el aplicativo SIPSE.</t>
  </si>
  <si>
    <t>Elaborar o complementar otra documentación técnica de SIPSE</t>
  </si>
  <si>
    <t>IMPLEMENTACIÓN MÓDULO PAA</t>
  </si>
  <si>
    <t>Elaborar y presentar HU para ajustar módulo PAA</t>
  </si>
  <si>
    <t>Desarrollar e implementar ajustes</t>
  </si>
  <si>
    <t>Desarrollar prueba piloto con una alcaldía local</t>
  </si>
  <si>
    <t>PLANTEAMIENTO DE MEJORAS AL SISTEMA</t>
  </si>
  <si>
    <t>Análisis de articulación de herramientas nuevas para desarrollo de SIPSE</t>
  </si>
  <si>
    <t>Análisis de mejoras funcionales de SIPSE (ej. Ayudas en línea)</t>
  </si>
  <si>
    <t>Análisis de mejoras para integración con otras plataformas</t>
  </si>
  <si>
    <t>Natalia - Juan - Angie - Alejandro</t>
  </si>
  <si>
    <t>FORTALECIMIENTO INTERACCIÓN USUARIOS</t>
  </si>
  <si>
    <t>FASE 3. MEJORAMIENTO INTERACCIÓN USUARIOS</t>
  </si>
  <si>
    <t>Establecer canal(es) de comunicación entre las alcaldías locales como Circulo virtuoso de mejoramiento</t>
  </si>
  <si>
    <t>Angie - Lorena</t>
  </si>
  <si>
    <t>7.3</t>
  </si>
  <si>
    <t>Desarrollar e implementar estrategia de comunicación permanente para que los equipos directivos locales aprendan, apliquen y divulguen el uso y aprovechamiento óptimo de SIPSE a sus equipos de trabajo.</t>
  </si>
  <si>
    <t>Eliana -  Equipo (Lorena)</t>
  </si>
  <si>
    <t>7.4</t>
  </si>
  <si>
    <t>Identificar, diseñar y disponer a los usuarios locales tableros de control de interfaz amigable</t>
  </si>
  <si>
    <t>julio</t>
  </si>
  <si>
    <t>SEGUIMIENTO Y EVALUACIÓN DE PEMIS</t>
  </si>
  <si>
    <t>FASE 5. EVALUACIÓN Y SEGUIMIENTO</t>
  </si>
  <si>
    <t>8.1</t>
  </si>
  <si>
    <t>Elaborar informe consolidado de resultados PEMIS</t>
  </si>
  <si>
    <t>8.2</t>
  </si>
  <si>
    <t>Actualizar PEMIS para 2026(II)-2028</t>
  </si>
  <si>
    <t>Consolidación y reporte del Proyecto de Inversión 7952</t>
  </si>
  <si>
    <t>abril</t>
  </si>
  <si>
    <t>Recopilar las actas:</t>
  </si>
  <si>
    <t>7801 - Fortalecimiento de la Gobernanza y Gobernabilidad en las localidades 2020 – 2024</t>
  </si>
  <si>
    <t>7795 - Fortalecimiento de la Convivencia y el Ejercicio Policivo a cargo de la SDG en el Distrito Capital 2020 - 2024</t>
  </si>
  <si>
    <t>Dependencia</t>
  </si>
  <si>
    <t>Subsecretaría</t>
  </si>
  <si>
    <t>DGDL</t>
  </si>
  <si>
    <t>DGP</t>
  </si>
  <si>
    <t>Subsecretaría de Gestión Local</t>
  </si>
  <si>
    <t>Dirección para la Gestión del Desarrollo Local</t>
  </si>
  <si>
    <t>Dirección para la Gestión Policiva</t>
  </si>
  <si>
    <t>No.</t>
  </si>
  <si>
    <t>Metas Plan Distrital de Desarrollo</t>
  </si>
  <si>
    <t>313. Descongestionar el 60% de actuaciones de policía que se encuentran pendientes de fallo en primera instancia</t>
  </si>
  <si>
    <t>8. Implementar el 100% de la estrategia de descongestión de las actuaciones de policía</t>
  </si>
  <si>
    <t>320. Implementar un (1) plan estratégico de descongestión de las actuaciones administrativas</t>
  </si>
  <si>
    <t>9. Implementar el 100% de la estrategia de fortalecimiento de las inspecciones de policía y corregidurías</t>
  </si>
  <si>
    <t>321.Implementar una (1) estrategia de prevención de conductas contrarias a lo establecido en el  código de seguridad y convivencia ciudadana</t>
  </si>
  <si>
    <t>11. Elaborar 5 documentos metodológicos del ejercicio policivo</t>
  </si>
  <si>
    <t>547. Implementar un (1) modelo local de gestión transparente, incluyente, participativo y colaborativo local</t>
  </si>
  <si>
    <t>15. Implementar en un 100% las acciones de seguimiento propuestas  en los documentos metodológicos del ejercicio policivo</t>
  </si>
  <si>
    <t>548. Implementar un (1) sistema de gestión local  que permita mejorar la gestión en la planeación, contratación y ejecución presupuestal  de las alcaldías locales y la territorialización de la inversión, informando a la ciudadanía sobre los bienes  y servicios en cada localidad</t>
  </si>
  <si>
    <t>10. Implementar el 100% de la estrategia de descongestión de las actuaciones administrativas a cargo de las alcaldías locales</t>
  </si>
  <si>
    <t xml:space="preserve">549. Implementar una (1)  estructura interna de operación y funcionamiento para las alcaldías locales </t>
  </si>
  <si>
    <t>14. Diseñar e implementar el 100% de la  estrategia pedagógica para el fomento de la cultura ciudadana y la prevención de comportamientos contrarios a la convivencia según lo establecido en la Ley 1801 de 2016</t>
  </si>
  <si>
    <t>Desarrollar 3 espacios de prevención de conductas contrarias a la convivencia para impedir el escalamiento de los conflictos</t>
  </si>
  <si>
    <t>13. Implementar en un 100%  las acciones de inspección, vigilancia y control en el marco del plan estratégico</t>
  </si>
  <si>
    <t>9. Implementar en un 100% el Modelo de gestión transparente, incluyente, participativo y colaborativo local</t>
  </si>
  <si>
    <t xml:space="preserve">2. Elaborar 7 documentos de investigación sobre la incidencia de la Gobernanza y Gobernabilidad Local </t>
  </si>
  <si>
    <t>3. Poner en funcionamiento el 100% del Observatorio de Gestión Local para el análisis y seguimiento de la gestión local</t>
  </si>
  <si>
    <t>13. Implementar en un 100% el plan estratégico de formación de incidencia local</t>
  </si>
  <si>
    <t>4. Implementar 20 planes de asistencia técnica en las alcaldías locales para la gestión del desarrollo local</t>
  </si>
  <si>
    <t>5. Implementar 5 estrategias de intervención y seguimiento en las alcaldías locales, en temas de participación, planeación, contratación, presupuesto, territorialización de la inversión</t>
  </si>
  <si>
    <t>6. Diseñar y ejecutar en un 100% las estrategias para la divulgación de la gestión local en el territorio</t>
  </si>
  <si>
    <t>12. Realizar 2 diagnósticos sobre los ajustes necesarios a los sistemas de información para la gestión local, de acuerdo con los nuevos lineamientos institucionales</t>
  </si>
  <si>
    <t>7. Implementar en un 100% los nuevos desarrollos informáticos en los sistemas de información para la gestión local</t>
  </si>
  <si>
    <t>11. Diseñar y ejecutar en un 100% el plan de implementación del modelo de organización interna de operación y funcionamiento en las alcaldías locales de acuerdo con sus competencias y la evolución normativa y presupuestal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</si>
</sst>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yyyy;@"/>
  </numFmts>
  <fonts count="71" x14ac:knownFonts="1">
    <font>
      <sz val="11"/>
      <color theme="1"/>
      <name val="Calibri"/>
      <family val="2"/>
      <scheme val="minor"/>
    </font>
    <font>
      <sz val="11"/>
      <color theme="1"/>
      <name val="Garamond"/>
      <family val="1"/>
    </font>
    <font>
      <b/>
      <sz val="11"/>
      <color theme="1"/>
      <name val="Garamond"/>
      <family val="1"/>
    </font>
    <font>
      <sz val="8"/>
      <name val="Calibri"/>
      <family val="2"/>
      <scheme val="minor"/>
    </font>
    <font>
      <sz val="9"/>
      <color indexed="81"/>
      <name val="Tahoma"/>
      <family val="2"/>
    </font>
    <font>
      <sz val="11"/>
      <color theme="1"/>
      <name val="Calibri"/>
      <family val="2"/>
      <scheme val="minor"/>
    </font>
    <font>
      <sz val="10"/>
      <name val="Arial"/>
      <family val="2"/>
    </font>
    <font>
      <sz val="11"/>
      <color rgb="FF000000"/>
      <name val="Garamond"/>
      <family val="1"/>
    </font>
    <font>
      <sz val="26"/>
      <color theme="1"/>
      <name val="Garamond"/>
      <family val="1"/>
    </font>
    <font>
      <sz val="11"/>
      <color theme="1"/>
      <name val="Calibri Light"/>
      <family val="2"/>
    </font>
    <font>
      <b/>
      <sz val="11"/>
      <color theme="1"/>
      <name val="Calibri"/>
      <family val="2"/>
      <scheme val="minor"/>
    </font>
    <font>
      <b/>
      <sz val="11"/>
      <color rgb="FFC00000"/>
      <name val="Calibri"/>
      <family val="2"/>
      <scheme val="minor"/>
    </font>
    <font>
      <b/>
      <sz val="11"/>
      <color rgb="FF000000"/>
      <name val="Calibri"/>
      <family val="2"/>
    </font>
    <font>
      <b/>
      <sz val="11"/>
      <color rgb="FF000000"/>
      <name val="Garamond"/>
      <family val="1"/>
    </font>
    <font>
      <sz val="11"/>
      <name val="Garamond"/>
      <family val="1"/>
    </font>
    <font>
      <b/>
      <sz val="9"/>
      <color theme="1"/>
      <name val="Garamond"/>
      <family val="1"/>
    </font>
    <font>
      <b/>
      <sz val="8"/>
      <color theme="1"/>
      <name val="Garamond"/>
      <family val="1"/>
    </font>
    <font>
      <sz val="8"/>
      <color theme="1"/>
      <name val="Garamond"/>
      <family val="1"/>
    </font>
    <font>
      <sz val="8"/>
      <color rgb="FF000000"/>
      <name val="Garamond"/>
      <family val="1"/>
    </font>
    <font>
      <sz val="9"/>
      <color theme="1"/>
      <name val="Garamond"/>
      <family val="1"/>
    </font>
    <font>
      <sz val="9"/>
      <color rgb="FF000000"/>
      <name val="Garamond"/>
      <family val="1"/>
    </font>
    <font>
      <sz val="9"/>
      <color theme="1"/>
      <name val="Calibri"/>
      <family val="2"/>
      <scheme val="minor"/>
    </font>
    <font>
      <b/>
      <sz val="14"/>
      <color theme="1"/>
      <name val="Garamond"/>
      <family val="1"/>
    </font>
    <font>
      <sz val="8"/>
      <color theme="1"/>
      <name val="Calibri"/>
      <family val="2"/>
      <scheme val="minor"/>
    </font>
    <font>
      <b/>
      <sz val="9"/>
      <color rgb="FF000000"/>
      <name val="Calibri"/>
      <family val="2"/>
    </font>
    <font>
      <b/>
      <sz val="10"/>
      <color theme="1"/>
      <name val="Garamond"/>
      <family val="1"/>
    </font>
    <font>
      <sz val="10"/>
      <color theme="1"/>
      <name val="Calibri"/>
      <family val="2"/>
      <scheme val="minor"/>
    </font>
    <font>
      <sz val="11"/>
      <color rgb="FF000000"/>
      <name val="Aptos Narrow"/>
      <family val="2"/>
    </font>
    <font>
      <sz val="11"/>
      <color rgb="FFFF0000"/>
      <name val="Garamond"/>
      <family val="1"/>
    </font>
    <font>
      <b/>
      <sz val="9"/>
      <color rgb="FF000000"/>
      <name val="Garamond"/>
      <family val="1"/>
    </font>
    <font>
      <sz val="11"/>
      <color rgb="FF000000"/>
      <name val="Calibri"/>
      <family val="2"/>
      <scheme val="minor"/>
    </font>
    <font>
      <b/>
      <sz val="14"/>
      <color rgb="FF000000"/>
      <name val="Garamond"/>
      <family val="1"/>
    </font>
    <font>
      <b/>
      <sz val="8"/>
      <color theme="1"/>
      <name val="Calibri"/>
      <family val="2"/>
      <scheme val="minor"/>
    </font>
    <font>
      <sz val="11"/>
      <color rgb="FF0070C0"/>
      <name val="Garamond"/>
      <family val="1"/>
    </font>
    <font>
      <i/>
      <sz val="11"/>
      <color rgb="FF000000"/>
      <name val="Garamond"/>
      <family val="1"/>
    </font>
    <font>
      <b/>
      <sz val="11"/>
      <color rgb="FFFF0000"/>
      <name val="Garamond"/>
      <family val="1"/>
    </font>
    <font>
      <b/>
      <sz val="10"/>
      <color rgb="FF000000"/>
      <name val="Garamond"/>
      <family val="1"/>
    </font>
    <font>
      <sz val="10"/>
      <color rgb="FF000000"/>
      <name val="Garamond"/>
      <family val="1"/>
    </font>
    <font>
      <sz val="9"/>
      <color theme="8"/>
      <name val="Garamond"/>
      <family val="1"/>
    </font>
    <font>
      <sz val="10"/>
      <color theme="8"/>
      <name val="Garamond"/>
      <family val="1"/>
    </font>
    <font>
      <sz val="11"/>
      <color theme="8"/>
      <name val="Garamond"/>
      <family val="1"/>
    </font>
    <font>
      <b/>
      <sz val="11"/>
      <color theme="8"/>
      <name val="Garamond"/>
      <family val="1"/>
    </font>
    <font>
      <sz val="10"/>
      <color theme="1"/>
      <name val="Garamond"/>
      <family val="1"/>
    </font>
    <font>
      <sz val="11"/>
      <color rgb="FF000000"/>
      <name val="Garamond"/>
      <family val="1"/>
    </font>
    <font>
      <sz val="11"/>
      <color theme="1"/>
      <name val="Garamond"/>
      <family val="1"/>
    </font>
    <font>
      <sz val="11"/>
      <color rgb="FF000000"/>
      <name val="Garamond"/>
      <family val="1"/>
    </font>
    <font>
      <sz val="11"/>
      <color rgb="FFFF0000"/>
      <name val="Garamond"/>
      <family val="1"/>
    </font>
    <font>
      <sz val="11"/>
      <color rgb="FF333F4F"/>
      <name val="Garamond"/>
      <family val="1"/>
    </font>
    <font>
      <sz val="8"/>
      <color rgb="FF000000"/>
      <name val="Garamond"/>
      <family val="1"/>
    </font>
    <font>
      <sz val="8"/>
      <color rgb="FF000000"/>
      <name val="WordVisiCarriageReturn_MSFontSe"/>
    </font>
    <font>
      <sz val="11"/>
      <color rgb="FF000000"/>
      <name val="Calibri"/>
      <family val="2"/>
    </font>
    <font>
      <sz val="11"/>
      <name val="Calibri"/>
      <family val="2"/>
      <charset val="1"/>
    </font>
    <font>
      <b/>
      <sz val="11"/>
      <color rgb="FF000000"/>
      <name val="Aptos Narrow"/>
      <family val="2"/>
    </font>
    <font>
      <sz val="11"/>
      <color rgb="FF000000"/>
      <name val="Aptos Narrow"/>
      <family val="2"/>
    </font>
    <font>
      <b/>
      <sz val="11"/>
      <color rgb="FF242424"/>
      <name val="Aptos Narrow"/>
      <family val="2"/>
    </font>
    <font>
      <sz val="11"/>
      <color rgb="FF242424"/>
      <name val="Aptos Narrow"/>
      <family val="2"/>
    </font>
    <font>
      <sz val="11"/>
      <color rgb="FF000000"/>
      <name val="Calibri"/>
      <family val="2"/>
    </font>
    <font>
      <b/>
      <sz val="8"/>
      <color rgb="FF000000"/>
      <name val="Garamond"/>
      <family val="1"/>
    </font>
    <font>
      <b/>
      <sz val="8"/>
      <color rgb="FF000000"/>
      <name val="Garamond"/>
      <family val="1"/>
    </font>
    <font>
      <sz val="11"/>
      <color rgb="FF000000"/>
      <name val="Aptos Narrow"/>
      <family val="2"/>
    </font>
    <font>
      <sz val="11"/>
      <color rgb="FFFF0000"/>
      <name val="Aptos Narrow"/>
      <family val="2"/>
    </font>
    <font>
      <sz val="11"/>
      <color rgb="FFFF0000"/>
      <name val="Calibri"/>
      <family val="2"/>
    </font>
    <font>
      <sz val="11"/>
      <color rgb="FF000000"/>
      <name val="Calibri"/>
      <family val="2"/>
    </font>
    <font>
      <i/>
      <sz val="11"/>
      <color rgb="FF000000"/>
      <name val="Calibri"/>
      <family val="2"/>
    </font>
    <font>
      <b/>
      <sz val="10"/>
      <color rgb="FF000000"/>
      <name val="Garamond"/>
      <family val="1"/>
    </font>
    <font>
      <sz val="8"/>
      <color theme="1"/>
      <name val="Garamond"/>
      <family val="1"/>
      <charset val="1"/>
    </font>
    <font>
      <sz val="9"/>
      <color rgb="FF242424"/>
      <name val="Aptos Narrow"/>
      <family val="2"/>
    </font>
    <font>
      <sz val="11"/>
      <color rgb="FF0070C0"/>
      <name val="Calibri"/>
      <family val="2"/>
    </font>
    <font>
      <sz val="11"/>
      <color theme="1"/>
      <name val="Aptos Narrow"/>
      <family val="2"/>
    </font>
    <font>
      <sz val="10"/>
      <color rgb="FF0070C0"/>
      <name val="Garamond"/>
      <family val="1"/>
      <charset val="1"/>
    </font>
    <font>
      <sz val="9"/>
      <color rgb="FF000000"/>
      <name val="Garamond"/>
      <family val="1"/>
    </font>
  </fonts>
  <fills count="33">
    <fill>
      <patternFill patternType="none"/>
    </fill>
    <fill>
      <patternFill patternType="gray125"/>
    </fill>
    <fill>
      <patternFill patternType="solid">
        <fgColor theme="0" tint="-0.14999847407452621"/>
        <bgColor indexed="64"/>
      </patternFill>
    </fill>
    <fill>
      <patternFill patternType="solid">
        <fgColor theme="7"/>
        <bgColor indexed="64"/>
      </patternFill>
    </fill>
    <fill>
      <patternFill patternType="solid">
        <fgColor theme="0"/>
        <bgColor indexed="64"/>
      </patternFill>
    </fill>
    <fill>
      <patternFill patternType="solid">
        <fgColor rgb="FFFFFF00"/>
        <bgColor indexed="64"/>
      </patternFill>
    </fill>
    <fill>
      <patternFill patternType="solid">
        <fgColor theme="3" tint="0.39997558519241921"/>
        <bgColor indexed="64"/>
      </patternFill>
    </fill>
    <fill>
      <patternFill patternType="solid">
        <fgColor rgb="FFFF0000"/>
        <bgColor indexed="64"/>
      </patternFill>
    </fill>
    <fill>
      <patternFill patternType="solid">
        <fgColor rgb="FF92D050"/>
        <bgColor indexed="64"/>
      </patternFill>
    </fill>
    <fill>
      <patternFill patternType="solid">
        <fgColor rgb="FFFFC000"/>
        <bgColor indexed="64"/>
      </patternFill>
    </fill>
    <fill>
      <patternFill patternType="solid">
        <fgColor theme="9" tint="0.79998168889431442"/>
        <bgColor indexed="64"/>
      </patternFill>
    </fill>
    <fill>
      <patternFill patternType="solid">
        <fgColor theme="4" tint="0.79998168889431442"/>
        <bgColor indexed="64"/>
      </patternFill>
    </fill>
    <fill>
      <patternFill patternType="solid">
        <fgColor theme="9" tint="0.39997558519241921"/>
        <bgColor indexed="64"/>
      </patternFill>
    </fill>
    <fill>
      <patternFill patternType="solid">
        <fgColor theme="4" tint="0.59999389629810485"/>
        <bgColor indexed="64"/>
      </patternFill>
    </fill>
    <fill>
      <patternFill patternType="solid">
        <fgColor theme="2" tint="-9.9978637043366805E-2"/>
        <bgColor indexed="64"/>
      </patternFill>
    </fill>
    <fill>
      <patternFill patternType="solid">
        <fgColor theme="9"/>
        <bgColor indexed="64"/>
      </patternFill>
    </fill>
    <fill>
      <patternFill patternType="solid">
        <fgColor theme="9" tint="0.59999389629810485"/>
        <bgColor indexed="64"/>
      </patternFill>
    </fill>
    <fill>
      <patternFill patternType="solid">
        <fgColor theme="4"/>
        <bgColor indexed="64"/>
      </patternFill>
    </fill>
    <fill>
      <patternFill patternType="solid">
        <fgColor theme="5"/>
        <bgColor indexed="64"/>
      </patternFill>
    </fill>
    <fill>
      <patternFill patternType="solid">
        <fgColor theme="6" tint="-0.249977111117893"/>
        <bgColor indexed="64"/>
      </patternFill>
    </fill>
    <fill>
      <patternFill patternType="solid">
        <fgColor theme="9" tint="-0.249977111117893"/>
        <bgColor indexed="64"/>
      </patternFill>
    </fill>
    <fill>
      <patternFill patternType="solid">
        <fgColor rgb="FF7030A0"/>
        <bgColor indexed="64"/>
      </patternFill>
    </fill>
    <fill>
      <patternFill patternType="solid">
        <fgColor theme="1" tint="0.499984740745262"/>
        <bgColor indexed="64"/>
      </patternFill>
    </fill>
    <fill>
      <patternFill patternType="solid">
        <fgColor theme="8" tint="0.59999389629810485"/>
        <bgColor indexed="64"/>
      </patternFill>
    </fill>
    <fill>
      <patternFill patternType="solid">
        <fgColor theme="5" tint="0.59999389629810485"/>
        <bgColor indexed="64"/>
      </patternFill>
    </fill>
    <fill>
      <patternFill patternType="solid">
        <fgColor rgb="FFA67171"/>
        <bgColor indexed="64"/>
      </patternFill>
    </fill>
    <fill>
      <patternFill patternType="solid">
        <fgColor theme="0" tint="-0.34998626667073579"/>
        <bgColor indexed="64"/>
      </patternFill>
    </fill>
    <fill>
      <patternFill patternType="solid">
        <fgColor theme="8" tint="0.79998168889431442"/>
        <bgColor indexed="64"/>
      </patternFill>
    </fill>
    <fill>
      <patternFill patternType="solid">
        <fgColor theme="7" tint="0.79998168889431442"/>
        <bgColor indexed="64"/>
      </patternFill>
    </fill>
    <fill>
      <patternFill patternType="solid">
        <fgColor rgb="FF00B0F0"/>
        <bgColor indexed="64"/>
      </patternFill>
    </fill>
    <fill>
      <patternFill patternType="solid">
        <fgColor theme="5" tint="0.79998168889431442"/>
        <bgColor indexed="64"/>
      </patternFill>
    </fill>
    <fill>
      <patternFill patternType="solid">
        <fgColor rgb="FFFF3300"/>
        <bgColor indexed="64"/>
      </patternFill>
    </fill>
    <fill>
      <patternFill patternType="solid">
        <fgColor rgb="FFC6E0B4"/>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right style="thin">
        <color rgb="FF000000"/>
      </right>
      <top style="thin">
        <color rgb="FF000000"/>
      </top>
      <bottom/>
      <diagonal/>
    </border>
    <border>
      <left style="thick">
        <color indexed="64"/>
      </left>
      <right/>
      <top/>
      <bottom/>
      <diagonal/>
    </border>
    <border>
      <left style="thin">
        <color rgb="FF000000"/>
      </left>
      <right/>
      <top style="thin">
        <color rgb="FF000000"/>
      </top>
      <bottom style="thin">
        <color rgb="FF000000"/>
      </bottom>
      <diagonal/>
    </border>
    <border>
      <left style="thin">
        <color rgb="FF000000"/>
      </left>
      <right/>
      <top/>
      <bottom style="thin">
        <color rgb="FF000000"/>
      </bottom>
      <diagonal/>
    </border>
    <border>
      <left style="thin">
        <color rgb="FF000000"/>
      </left>
      <right/>
      <top style="thin">
        <color rgb="FF000000"/>
      </top>
      <bottom/>
      <diagonal/>
    </border>
    <border>
      <left/>
      <right style="thin">
        <color rgb="FF000000"/>
      </right>
      <top/>
      <bottom style="thin">
        <color rgb="FF000000"/>
      </bottom>
      <diagonal/>
    </border>
  </borders>
  <cellStyleXfs count="3">
    <xf numFmtId="0" fontId="0" fillId="0" borderId="0"/>
    <xf numFmtId="0" fontId="5" fillId="0" borderId="0"/>
    <xf numFmtId="0" fontId="6" fillId="0" borderId="0"/>
  </cellStyleXfs>
  <cellXfs count="322">
    <xf numFmtId="0" fontId="0" fillId="0" borderId="0" xfId="0"/>
    <xf numFmtId="0" fontId="1" fillId="0" borderId="0" xfId="0" applyFont="1"/>
    <xf numFmtId="0" fontId="1" fillId="0" borderId="1" xfId="0" applyFont="1" applyBorder="1" applyAlignment="1">
      <alignment horizontal="center" vertical="center" wrapText="1"/>
    </xf>
    <xf numFmtId="0" fontId="1" fillId="0" borderId="1" xfId="0" applyFont="1" applyBorder="1" applyAlignment="1">
      <alignment horizontal="justify" vertical="center" wrapText="1"/>
    </xf>
    <xf numFmtId="0" fontId="1" fillId="0" borderId="1" xfId="0" applyFont="1" applyBorder="1" applyAlignment="1">
      <alignment horizontal="center" vertical="center"/>
    </xf>
    <xf numFmtId="0" fontId="2" fillId="3" borderId="1" xfId="0" applyFont="1" applyFill="1" applyBorder="1" applyAlignment="1">
      <alignment horizontal="center" vertical="center"/>
    </xf>
    <xf numFmtId="0" fontId="1" fillId="0" borderId="0" xfId="0" applyFont="1" applyAlignment="1">
      <alignment wrapText="1"/>
    </xf>
    <xf numFmtId="0" fontId="1" fillId="0" borderId="0" xfId="0" applyFont="1" applyAlignment="1">
      <alignment horizontal="center" vertical="center"/>
    </xf>
    <xf numFmtId="0" fontId="14" fillId="0" borderId="0" xfId="0" applyFont="1"/>
    <xf numFmtId="0" fontId="1" fillId="0" borderId="0" xfId="0" applyFont="1" applyAlignment="1">
      <alignment horizontal="center" vertical="center" wrapText="1"/>
    </xf>
    <xf numFmtId="0" fontId="17" fillId="0" borderId="0" xfId="0" applyFont="1" applyAlignment="1">
      <alignment horizontal="center" vertical="center" wrapText="1"/>
    </xf>
    <xf numFmtId="0" fontId="19" fillId="0" borderId="0" xfId="0" applyFont="1" applyAlignment="1">
      <alignment horizontal="center"/>
    </xf>
    <xf numFmtId="0" fontId="1" fillId="0" borderId="4" xfId="0" applyFont="1" applyBorder="1" applyAlignment="1">
      <alignment wrapText="1"/>
    </xf>
    <xf numFmtId="0" fontId="1" fillId="0" borderId="4" xfId="0" applyFont="1" applyBorder="1"/>
    <xf numFmtId="0" fontId="1" fillId="5" borderId="4" xfId="0" applyFont="1" applyFill="1" applyBorder="1"/>
    <xf numFmtId="9" fontId="1" fillId="5" borderId="4" xfId="0" applyNumberFormat="1" applyFont="1" applyFill="1" applyBorder="1"/>
    <xf numFmtId="0" fontId="14" fillId="0" borderId="4" xfId="0" applyFont="1" applyBorder="1"/>
    <xf numFmtId="0" fontId="1" fillId="0" borderId="2" xfId="0" applyFont="1" applyBorder="1"/>
    <xf numFmtId="0" fontId="1" fillId="0" borderId="0" xfId="0" applyFont="1" applyAlignment="1">
      <alignment vertical="center"/>
    </xf>
    <xf numFmtId="14" fontId="13" fillId="11" borderId="4" xfId="0" applyNumberFormat="1" applyFont="1" applyFill="1" applyBorder="1" applyAlignment="1">
      <alignment horizontal="center" vertical="center" wrapText="1"/>
    </xf>
    <xf numFmtId="14" fontId="2" fillId="11" borderId="4" xfId="0" applyNumberFormat="1" applyFont="1" applyFill="1" applyBorder="1" applyAlignment="1">
      <alignment horizontal="center" vertical="center"/>
    </xf>
    <xf numFmtId="0" fontId="8" fillId="12" borderId="0" xfId="0" applyFont="1" applyFill="1" applyAlignment="1">
      <alignment horizontal="center" wrapText="1"/>
    </xf>
    <xf numFmtId="0" fontId="1" fillId="12" borderId="4" xfId="0" applyFont="1" applyFill="1" applyBorder="1" applyAlignment="1">
      <alignment wrapText="1"/>
    </xf>
    <xf numFmtId="0" fontId="28" fillId="12" borderId="4" xfId="0" applyFont="1" applyFill="1" applyBorder="1" applyAlignment="1">
      <alignment wrapText="1"/>
    </xf>
    <xf numFmtId="0" fontId="14" fillId="12" borderId="4" xfId="0" applyFont="1" applyFill="1" applyBorder="1" applyAlignment="1">
      <alignment wrapText="1"/>
    </xf>
    <xf numFmtId="0" fontId="1" fillId="12" borderId="0" xfId="0" applyFont="1" applyFill="1" applyAlignment="1">
      <alignment wrapText="1"/>
    </xf>
    <xf numFmtId="0" fontId="1" fillId="12" borderId="4" xfId="0" applyFont="1" applyFill="1" applyBorder="1" applyAlignment="1">
      <alignment horizontal="left" vertical="top" wrapText="1"/>
    </xf>
    <xf numFmtId="0" fontId="8" fillId="13" borderId="0" xfId="0" applyFont="1" applyFill="1" applyAlignment="1">
      <alignment horizontal="center" wrapText="1"/>
    </xf>
    <xf numFmtId="0" fontId="1" fillId="13" borderId="4" xfId="0" applyFont="1" applyFill="1" applyBorder="1" applyAlignment="1">
      <alignment wrapText="1"/>
    </xf>
    <xf numFmtId="0" fontId="28" fillId="13" borderId="4" xfId="0" applyFont="1" applyFill="1" applyBorder="1" applyAlignment="1">
      <alignment wrapText="1"/>
    </xf>
    <xf numFmtId="0" fontId="1" fillId="13" borderId="4" xfId="0" applyFont="1" applyFill="1" applyBorder="1" applyAlignment="1">
      <alignment horizontal="left" vertical="top" wrapText="1"/>
    </xf>
    <xf numFmtId="0" fontId="1" fillId="13" borderId="2" xfId="0" applyFont="1" applyFill="1" applyBorder="1" applyAlignment="1">
      <alignment wrapText="1"/>
    </xf>
    <xf numFmtId="0" fontId="14" fillId="13" borderId="4" xfId="0" applyFont="1" applyFill="1" applyBorder="1" applyAlignment="1">
      <alignment wrapText="1"/>
    </xf>
    <xf numFmtId="0" fontId="1" fillId="13" borderId="0" xfId="0" applyFont="1" applyFill="1" applyAlignment="1">
      <alignment wrapText="1"/>
    </xf>
    <xf numFmtId="0" fontId="1" fillId="13" borderId="4" xfId="0" applyFont="1" applyFill="1" applyBorder="1" applyAlignment="1">
      <alignment horizontal="center" vertical="center" wrapText="1"/>
    </xf>
    <xf numFmtId="0" fontId="1" fillId="12" borderId="4" xfId="0" applyFont="1" applyFill="1" applyBorder="1" applyAlignment="1">
      <alignment horizontal="center" vertical="center" wrapText="1"/>
    </xf>
    <xf numFmtId="0" fontId="10" fillId="6" borderId="4" xfId="0" applyFont="1" applyFill="1" applyBorder="1" applyAlignment="1">
      <alignment wrapText="1"/>
    </xf>
    <xf numFmtId="0" fontId="2" fillId="5" borderId="4" xfId="0" applyFont="1" applyFill="1" applyBorder="1" applyAlignment="1">
      <alignment horizontal="center" vertical="center" wrapText="1"/>
    </xf>
    <xf numFmtId="0" fontId="15" fillId="5" borderId="4" xfId="0" applyFont="1" applyFill="1" applyBorder="1" applyAlignment="1">
      <alignment horizontal="center" vertical="center" wrapText="1"/>
    </xf>
    <xf numFmtId="0" fontId="16" fillId="5" borderId="4" xfId="0" applyFont="1" applyFill="1" applyBorder="1" applyAlignment="1">
      <alignment horizontal="center" vertical="center" wrapText="1"/>
    </xf>
    <xf numFmtId="0" fontId="29" fillId="6" borderId="4" xfId="0" applyFont="1" applyFill="1" applyBorder="1" applyAlignment="1">
      <alignment horizontal="center" vertical="center" wrapText="1"/>
    </xf>
    <xf numFmtId="0" fontId="10" fillId="6" borderId="4" xfId="0" applyFont="1" applyFill="1" applyBorder="1" applyAlignment="1">
      <alignment vertical="center" wrapText="1"/>
    </xf>
    <xf numFmtId="0" fontId="23" fillId="6" borderId="4" xfId="0" applyFont="1" applyFill="1" applyBorder="1" applyAlignment="1">
      <alignment horizontal="center" vertical="center" wrapText="1"/>
    </xf>
    <xf numFmtId="4" fontId="0" fillId="6" borderId="4" xfId="0" applyNumberFormat="1" applyFill="1" applyBorder="1" applyAlignment="1">
      <alignment horizontal="center" vertical="center" wrapText="1"/>
    </xf>
    <xf numFmtId="14" fontId="13" fillId="6" borderId="4" xfId="0" applyNumberFormat="1" applyFont="1" applyFill="1" applyBorder="1" applyAlignment="1">
      <alignment horizontal="center" vertical="center" wrapText="1"/>
    </xf>
    <xf numFmtId="14" fontId="2" fillId="6" borderId="4" xfId="0" applyNumberFormat="1" applyFont="1" applyFill="1" applyBorder="1" applyAlignment="1">
      <alignment horizontal="center" vertical="center"/>
    </xf>
    <xf numFmtId="0" fontId="20" fillId="0" borderId="4" xfId="0" applyFont="1" applyBorder="1" applyAlignment="1">
      <alignment horizontal="center" vertical="center" wrapText="1"/>
    </xf>
    <xf numFmtId="0" fontId="0" fillId="8" borderId="4" xfId="0" applyFill="1" applyBorder="1" applyAlignment="1">
      <alignment vertical="center" wrapText="1"/>
    </xf>
    <xf numFmtId="0" fontId="18" fillId="0" borderId="4" xfId="0" applyFont="1" applyBorder="1" applyAlignment="1">
      <alignment horizontal="justify" vertical="center" wrapText="1"/>
    </xf>
    <xf numFmtId="0" fontId="7" fillId="0" borderId="4" xfId="0" applyFont="1" applyBorder="1" applyAlignment="1">
      <alignment horizontal="justify" vertical="center" wrapText="1"/>
    </xf>
    <xf numFmtId="14" fontId="2" fillId="4" borderId="4" xfId="0" applyNumberFormat="1" applyFont="1" applyFill="1" applyBorder="1" applyAlignment="1">
      <alignment horizontal="center" vertical="center"/>
    </xf>
    <xf numFmtId="0" fontId="21" fillId="0" borderId="4" xfId="0" applyFont="1" applyBorder="1" applyAlignment="1">
      <alignment horizontal="center" vertical="center" wrapText="1"/>
    </xf>
    <xf numFmtId="0" fontId="0" fillId="9" borderId="4" xfId="0" applyFill="1" applyBorder="1" applyAlignment="1">
      <alignment vertical="center" wrapText="1"/>
    </xf>
    <xf numFmtId="0" fontId="19" fillId="0" borderId="4" xfId="0" applyFont="1" applyBorder="1" applyAlignment="1">
      <alignment horizontal="center" vertical="center"/>
    </xf>
    <xf numFmtId="14" fontId="7" fillId="6" borderId="4" xfId="0" applyNumberFormat="1" applyFont="1" applyFill="1" applyBorder="1" applyAlignment="1">
      <alignment horizontal="center" vertical="center" wrapText="1"/>
    </xf>
    <xf numFmtId="14" fontId="1" fillId="4" borderId="4" xfId="0" applyNumberFormat="1" applyFont="1" applyFill="1" applyBorder="1" applyAlignment="1">
      <alignment horizontal="center" vertical="center"/>
    </xf>
    <xf numFmtId="0" fontId="0" fillId="0" borderId="4" xfId="0" applyBorder="1" applyAlignment="1">
      <alignment vertical="center" wrapText="1"/>
    </xf>
    <xf numFmtId="14" fontId="7" fillId="4" borderId="4" xfId="0" applyNumberFormat="1" applyFont="1" applyFill="1" applyBorder="1" applyAlignment="1">
      <alignment horizontal="center" vertical="center" wrapText="1"/>
    </xf>
    <xf numFmtId="0" fontId="0" fillId="13" borderId="4" xfId="0" applyFill="1" applyBorder="1" applyAlignment="1">
      <alignment vertical="center" wrapText="1"/>
    </xf>
    <xf numFmtId="0" fontId="18" fillId="13" borderId="4" xfId="0" applyFont="1" applyFill="1" applyBorder="1" applyAlignment="1">
      <alignment horizontal="justify" vertical="center" wrapText="1"/>
    </xf>
    <xf numFmtId="14" fontId="1" fillId="4" borderId="4" xfId="0" applyNumberFormat="1" applyFont="1" applyFill="1" applyBorder="1" applyAlignment="1">
      <alignment horizontal="center" vertical="center" wrapText="1"/>
    </xf>
    <xf numFmtId="0" fontId="20" fillId="11" borderId="4" xfId="0" applyFont="1" applyFill="1" applyBorder="1" applyAlignment="1">
      <alignment horizontal="center" vertical="center" wrapText="1"/>
    </xf>
    <xf numFmtId="0" fontId="0" fillId="11" borderId="4" xfId="0" applyFill="1" applyBorder="1" applyAlignment="1">
      <alignment vertical="center" wrapText="1"/>
    </xf>
    <xf numFmtId="0" fontId="23" fillId="11" borderId="4" xfId="0" applyFont="1" applyFill="1" applyBorder="1" applyAlignment="1">
      <alignment horizontal="center" vertical="center" wrapText="1"/>
    </xf>
    <xf numFmtId="4" fontId="0" fillId="11" borderId="4" xfId="0" applyNumberFormat="1" applyFill="1" applyBorder="1" applyAlignment="1">
      <alignment horizontal="center" vertical="center" wrapText="1"/>
    </xf>
    <xf numFmtId="0" fontId="30" fillId="11" borderId="4" xfId="0" applyFont="1" applyFill="1" applyBorder="1" applyAlignment="1">
      <alignment vertical="center" wrapText="1"/>
    </xf>
    <xf numFmtId="0" fontId="0" fillId="6" borderId="4" xfId="0" applyFill="1" applyBorder="1" applyAlignment="1">
      <alignment horizontal="center" vertical="center" wrapText="1"/>
    </xf>
    <xf numFmtId="0" fontId="21" fillId="4" borderId="4" xfId="0" applyFont="1" applyFill="1" applyBorder="1" applyAlignment="1">
      <alignment horizontal="center" vertical="center" wrapText="1"/>
    </xf>
    <xf numFmtId="0" fontId="9" fillId="4" borderId="4" xfId="0" applyFont="1" applyFill="1" applyBorder="1" applyAlignment="1">
      <alignment vertical="center" wrapText="1" readingOrder="1"/>
    </xf>
    <xf numFmtId="0" fontId="23" fillId="4" borderId="4" xfId="0" applyFont="1" applyFill="1" applyBorder="1" applyAlignment="1">
      <alignment wrapText="1"/>
    </xf>
    <xf numFmtId="0" fontId="0" fillId="4" borderId="4" xfId="0" applyFill="1" applyBorder="1" applyAlignment="1">
      <alignment wrapText="1"/>
    </xf>
    <xf numFmtId="14" fontId="2" fillId="4" borderId="4" xfId="0" applyNumberFormat="1" applyFont="1" applyFill="1" applyBorder="1" applyAlignment="1">
      <alignment horizontal="center" vertical="center" wrapText="1"/>
    </xf>
    <xf numFmtId="0" fontId="9" fillId="0" borderId="4" xfId="0" applyFont="1" applyBorder="1" applyAlignment="1">
      <alignment horizontal="left" vertical="center" wrapText="1" readingOrder="1"/>
    </xf>
    <xf numFmtId="14" fontId="1" fillId="0" borderId="4" xfId="0" applyNumberFormat="1" applyFont="1" applyBorder="1" applyAlignment="1">
      <alignment horizontal="center" vertical="center"/>
    </xf>
    <xf numFmtId="0" fontId="9" fillId="4" borderId="4" xfId="0" applyFont="1" applyFill="1" applyBorder="1" applyAlignment="1">
      <alignment horizontal="left" vertical="center" wrapText="1" readingOrder="1"/>
    </xf>
    <xf numFmtId="0" fontId="18" fillId="4" borderId="4" xfId="0" applyFont="1" applyFill="1" applyBorder="1" applyAlignment="1">
      <alignment horizontal="justify" vertical="center" wrapText="1"/>
    </xf>
    <xf numFmtId="0" fontId="7" fillId="4" borderId="4" xfId="0" applyFont="1" applyFill="1" applyBorder="1" applyAlignment="1">
      <alignment horizontal="justify" vertical="center" wrapText="1"/>
    </xf>
    <xf numFmtId="0" fontId="32" fillId="6" borderId="4" xfId="0" applyFont="1" applyFill="1" applyBorder="1" applyAlignment="1">
      <alignment horizontal="center" vertical="center" wrapText="1"/>
    </xf>
    <xf numFmtId="0" fontId="19" fillId="4" borderId="4" xfId="0" applyFont="1" applyFill="1" applyBorder="1" applyAlignment="1">
      <alignment horizontal="center" vertical="center"/>
    </xf>
    <xf numFmtId="0" fontId="26" fillId="4" borderId="4" xfId="0" applyFont="1" applyFill="1" applyBorder="1" applyAlignment="1">
      <alignment vertical="center" wrapText="1"/>
    </xf>
    <xf numFmtId="0" fontId="20" fillId="4" borderId="4" xfId="0" applyFont="1" applyFill="1" applyBorder="1" applyAlignment="1">
      <alignment horizontal="center" vertical="center" wrapText="1"/>
    </xf>
    <xf numFmtId="0" fontId="23" fillId="0" borderId="4" xfId="0" applyFont="1" applyBorder="1" applyAlignment="1">
      <alignment wrapText="1"/>
    </xf>
    <xf numFmtId="164" fontId="11" fillId="0" borderId="4" xfId="0" applyNumberFormat="1" applyFont="1" applyBorder="1" applyAlignment="1">
      <alignment horizontal="left" vertical="center" wrapText="1" readingOrder="1"/>
    </xf>
    <xf numFmtId="14" fontId="1" fillId="0" borderId="4" xfId="0" applyNumberFormat="1" applyFont="1" applyBorder="1" applyAlignment="1">
      <alignment horizontal="center" vertical="center" wrapText="1"/>
    </xf>
    <xf numFmtId="0" fontId="23" fillId="4" borderId="4" xfId="0" applyFont="1" applyFill="1" applyBorder="1" applyAlignment="1">
      <alignment horizontal="center" vertical="center" wrapText="1"/>
    </xf>
    <xf numFmtId="0" fontId="0" fillId="4" borderId="4" xfId="0" applyFill="1" applyBorder="1" applyAlignment="1">
      <alignment horizontal="center" vertical="center" wrapText="1"/>
    </xf>
    <xf numFmtId="14" fontId="13" fillId="4" borderId="4" xfId="0" applyNumberFormat="1" applyFont="1" applyFill="1" applyBorder="1" applyAlignment="1">
      <alignment horizontal="center" vertical="center" wrapText="1"/>
    </xf>
    <xf numFmtId="0" fontId="26" fillId="4" borderId="4" xfId="0" applyFont="1" applyFill="1" applyBorder="1" applyAlignment="1">
      <alignment wrapText="1"/>
    </xf>
    <xf numFmtId="0" fontId="24" fillId="6" borderId="4" xfId="0" applyFont="1" applyFill="1" applyBorder="1" applyAlignment="1">
      <alignment horizontal="left" vertical="center" indent="2"/>
    </xf>
    <xf numFmtId="0" fontId="12" fillId="6" borderId="4" xfId="0" applyFont="1" applyFill="1" applyBorder="1" applyAlignment="1">
      <alignment horizontal="left" vertical="top"/>
    </xf>
    <xf numFmtId="0" fontId="17" fillId="6" borderId="4" xfId="0" applyFont="1" applyFill="1" applyBorder="1"/>
    <xf numFmtId="0" fontId="1" fillId="6" borderId="4" xfId="0" applyFont="1" applyFill="1" applyBorder="1"/>
    <xf numFmtId="14" fontId="2" fillId="6" borderId="4" xfId="0" applyNumberFormat="1" applyFont="1" applyFill="1" applyBorder="1" applyAlignment="1">
      <alignment horizontal="center" vertical="center" wrapText="1"/>
    </xf>
    <xf numFmtId="9" fontId="1" fillId="0" borderId="4" xfId="0" applyNumberFormat="1" applyFont="1" applyBorder="1"/>
    <xf numFmtId="0" fontId="2" fillId="0" borderId="0" xfId="0" applyFont="1" applyAlignment="1">
      <alignment horizontal="center" vertical="center"/>
    </xf>
    <xf numFmtId="0" fontId="1" fillId="15" borderId="4" xfId="0" applyFont="1" applyFill="1" applyBorder="1"/>
    <xf numFmtId="0" fontId="19" fillId="16" borderId="4" xfId="0" applyFont="1" applyFill="1" applyBorder="1" applyAlignment="1">
      <alignment horizontal="center" vertical="center"/>
    </xf>
    <xf numFmtId="0" fontId="26" fillId="16" borderId="4" xfId="0" applyFont="1" applyFill="1" applyBorder="1" applyAlignment="1">
      <alignment vertical="center" wrapText="1"/>
    </xf>
    <xf numFmtId="0" fontId="18" fillId="16" borderId="4" xfId="0" applyFont="1" applyFill="1" applyBorder="1" applyAlignment="1">
      <alignment horizontal="justify" vertical="center" wrapText="1"/>
    </xf>
    <xf numFmtId="0" fontId="7" fillId="16" borderId="4" xfId="0" applyFont="1" applyFill="1" applyBorder="1" applyAlignment="1">
      <alignment horizontal="justify" vertical="center" wrapText="1"/>
    </xf>
    <xf numFmtId="14" fontId="1" fillId="16" borderId="4" xfId="0" applyNumberFormat="1" applyFont="1" applyFill="1" applyBorder="1" applyAlignment="1">
      <alignment horizontal="center" vertical="center"/>
    </xf>
    <xf numFmtId="0" fontId="1" fillId="16" borderId="4" xfId="0" applyFont="1" applyFill="1" applyBorder="1" applyAlignment="1">
      <alignment wrapText="1"/>
    </xf>
    <xf numFmtId="0" fontId="20" fillId="23" borderId="4" xfId="0" applyFont="1" applyFill="1" applyBorder="1" applyAlignment="1">
      <alignment horizontal="center" vertical="center" wrapText="1"/>
    </xf>
    <xf numFmtId="0" fontId="2" fillId="4" borderId="4" xfId="0" applyFont="1" applyFill="1" applyBorder="1" applyAlignment="1">
      <alignment horizontal="center" vertical="center"/>
    </xf>
    <xf numFmtId="0" fontId="1" fillId="6" borderId="4" xfId="0" applyFont="1" applyFill="1" applyBorder="1" applyAlignment="1">
      <alignment horizontal="center" vertical="center"/>
    </xf>
    <xf numFmtId="0" fontId="2" fillId="0" borderId="4" xfId="0" applyFont="1" applyBorder="1" applyAlignment="1">
      <alignment horizontal="center" vertical="center"/>
    </xf>
    <xf numFmtId="0" fontId="36" fillId="4" borderId="4" xfId="0" applyFont="1" applyFill="1" applyBorder="1" applyAlignment="1">
      <alignment horizontal="center" vertical="center" wrapText="1"/>
    </xf>
    <xf numFmtId="0" fontId="2" fillId="6" borderId="4" xfId="0" applyFont="1" applyFill="1" applyBorder="1" applyAlignment="1">
      <alignment horizontal="center" vertical="center"/>
    </xf>
    <xf numFmtId="0" fontId="2" fillId="11" borderId="4" xfId="0" applyFont="1" applyFill="1" applyBorder="1" applyAlignment="1">
      <alignment horizontal="center" vertical="center"/>
    </xf>
    <xf numFmtId="0" fontId="41" fillId="11" borderId="4" xfId="0" applyFont="1" applyFill="1" applyBorder="1" applyAlignment="1">
      <alignment horizontal="center" vertical="center"/>
    </xf>
    <xf numFmtId="0" fontId="2" fillId="4" borderId="4" xfId="0" applyFont="1" applyFill="1" applyBorder="1" applyAlignment="1">
      <alignment horizontal="center" vertical="center" wrapText="1"/>
    </xf>
    <xf numFmtId="0" fontId="40" fillId="4" borderId="4" xfId="0" applyFont="1" applyFill="1" applyBorder="1" applyAlignment="1">
      <alignment horizontal="center" vertical="center" wrapText="1"/>
    </xf>
    <xf numFmtId="0" fontId="1" fillId="4" borderId="4" xfId="0" applyFont="1" applyFill="1" applyBorder="1" applyAlignment="1">
      <alignment horizontal="center" vertical="center"/>
    </xf>
    <xf numFmtId="0" fontId="1" fillId="0" borderId="4" xfId="0" applyFont="1" applyBorder="1" applyAlignment="1">
      <alignment horizontal="center" vertical="center"/>
    </xf>
    <xf numFmtId="0" fontId="20" fillId="6" borderId="4" xfId="0" applyFont="1" applyFill="1" applyBorder="1" applyAlignment="1">
      <alignment horizontal="center" vertical="center" wrapText="1"/>
    </xf>
    <xf numFmtId="0" fontId="1" fillId="0" borderId="4" xfId="0" applyFont="1" applyBorder="1" applyAlignment="1">
      <alignment horizontal="center" vertical="center" wrapText="1"/>
    </xf>
    <xf numFmtId="0" fontId="7" fillId="4" borderId="4" xfId="0" applyFont="1" applyFill="1" applyBorder="1" applyAlignment="1">
      <alignment horizontal="center" vertical="center" wrapText="1"/>
    </xf>
    <xf numFmtId="0" fontId="37" fillId="4" borderId="4" xfId="0" applyFont="1" applyFill="1" applyBorder="1" applyAlignment="1">
      <alignment horizontal="center" vertical="center" wrapText="1"/>
    </xf>
    <xf numFmtId="0" fontId="39" fillId="4" borderId="4" xfId="0" applyFont="1" applyFill="1" applyBorder="1" applyAlignment="1">
      <alignment horizontal="center" vertical="center" wrapText="1"/>
    </xf>
    <xf numFmtId="0" fontId="2" fillId="6" borderId="4" xfId="0" applyFont="1" applyFill="1" applyBorder="1" applyAlignment="1">
      <alignment horizontal="center" vertical="center" wrapText="1"/>
    </xf>
    <xf numFmtId="0" fontId="37" fillId="0" borderId="4" xfId="0" applyFont="1" applyBorder="1" applyAlignment="1">
      <alignment horizontal="center" vertical="center" wrapText="1"/>
    </xf>
    <xf numFmtId="0" fontId="7" fillId="13" borderId="4" xfId="0" applyFont="1" applyFill="1" applyBorder="1" applyAlignment="1">
      <alignment vertical="top" wrapText="1"/>
    </xf>
    <xf numFmtId="9" fontId="1" fillId="14" borderId="4" xfId="0" applyNumberFormat="1" applyFont="1" applyFill="1" applyBorder="1" applyAlignment="1">
      <alignment horizontal="center" vertical="center"/>
    </xf>
    <xf numFmtId="9" fontId="1" fillId="18" borderId="4" xfId="0" applyNumberFormat="1" applyFont="1" applyFill="1" applyBorder="1" applyAlignment="1">
      <alignment horizontal="center" vertical="center"/>
    </xf>
    <xf numFmtId="9" fontId="1" fillId="12" borderId="4" xfId="0" applyNumberFormat="1" applyFont="1" applyFill="1" applyBorder="1" applyAlignment="1">
      <alignment horizontal="center" vertical="center"/>
    </xf>
    <xf numFmtId="9" fontId="1" fillId="13" borderId="4" xfId="0" applyNumberFormat="1" applyFont="1" applyFill="1" applyBorder="1" applyAlignment="1">
      <alignment horizontal="center" vertical="center"/>
    </xf>
    <xf numFmtId="9" fontId="36" fillId="18" borderId="4" xfId="0" applyNumberFormat="1" applyFont="1" applyFill="1" applyBorder="1" applyAlignment="1">
      <alignment horizontal="center" vertical="center" wrapText="1"/>
    </xf>
    <xf numFmtId="9" fontId="37" fillId="18" borderId="4" xfId="0" applyNumberFormat="1" applyFont="1" applyFill="1" applyBorder="1" applyAlignment="1">
      <alignment horizontal="center" vertical="center" wrapText="1"/>
    </xf>
    <xf numFmtId="9" fontId="1" fillId="17" borderId="4" xfId="0" applyNumberFormat="1" applyFont="1" applyFill="1" applyBorder="1" applyAlignment="1">
      <alignment horizontal="center" vertical="center"/>
    </xf>
    <xf numFmtId="9" fontId="2" fillId="20" borderId="4" xfId="0" applyNumberFormat="1" applyFont="1" applyFill="1" applyBorder="1" applyAlignment="1">
      <alignment horizontal="center" vertical="center"/>
    </xf>
    <xf numFmtId="9" fontId="1" fillId="19" borderId="4" xfId="0" applyNumberFormat="1" applyFont="1" applyFill="1" applyBorder="1" applyAlignment="1">
      <alignment horizontal="center" vertical="center"/>
    </xf>
    <xf numFmtId="9" fontId="2" fillId="24" borderId="4" xfId="0" applyNumberFormat="1" applyFont="1" applyFill="1" applyBorder="1" applyAlignment="1">
      <alignment horizontal="center" vertical="center"/>
    </xf>
    <xf numFmtId="9" fontId="1" fillId="24" borderId="4" xfId="0" applyNumberFormat="1" applyFont="1" applyFill="1" applyBorder="1" applyAlignment="1">
      <alignment horizontal="center" vertical="center"/>
    </xf>
    <xf numFmtId="9" fontId="1" fillId="25" borderId="4" xfId="0" applyNumberFormat="1" applyFont="1" applyFill="1" applyBorder="1" applyAlignment="1">
      <alignment horizontal="center" vertical="center"/>
    </xf>
    <xf numFmtId="9" fontId="1" fillId="5" borderId="4" xfId="0" applyNumberFormat="1" applyFont="1" applyFill="1" applyBorder="1" applyAlignment="1">
      <alignment horizontal="center" vertical="center"/>
    </xf>
    <xf numFmtId="0" fontId="1" fillId="11" borderId="4" xfId="0" applyFont="1" applyFill="1" applyBorder="1" applyAlignment="1">
      <alignment horizontal="center" vertical="center"/>
    </xf>
    <xf numFmtId="9" fontId="1" fillId="21" borderId="4" xfId="0" applyNumberFormat="1" applyFont="1" applyFill="1" applyBorder="1" applyAlignment="1">
      <alignment horizontal="center" vertical="center"/>
    </xf>
    <xf numFmtId="0" fontId="1" fillId="17" borderId="0" xfId="0" applyFont="1" applyFill="1"/>
    <xf numFmtId="0" fontId="1" fillId="17" borderId="4" xfId="0" applyFont="1" applyFill="1" applyBorder="1"/>
    <xf numFmtId="0" fontId="14" fillId="17" borderId="4" xfId="0" applyFont="1" applyFill="1" applyBorder="1"/>
    <xf numFmtId="9" fontId="1" fillId="13" borderId="4" xfId="0" applyNumberFormat="1" applyFont="1" applyFill="1" applyBorder="1" applyAlignment="1">
      <alignment horizontal="center" vertical="center" wrapText="1"/>
    </xf>
    <xf numFmtId="9" fontId="1" fillId="5" borderId="4" xfId="0" applyNumberFormat="1" applyFont="1" applyFill="1" applyBorder="1" applyAlignment="1">
      <alignment horizontal="center" vertical="center" wrapText="1"/>
    </xf>
    <xf numFmtId="9" fontId="1" fillId="16" borderId="4" xfId="0" applyNumberFormat="1" applyFont="1" applyFill="1" applyBorder="1" applyAlignment="1">
      <alignment horizontal="center" vertical="center"/>
    </xf>
    <xf numFmtId="10" fontId="1" fillId="24" borderId="4" xfId="0" applyNumberFormat="1" applyFont="1" applyFill="1" applyBorder="1" applyAlignment="1">
      <alignment horizontal="center" vertical="center"/>
    </xf>
    <xf numFmtId="14" fontId="2" fillId="12" borderId="4" xfId="0" applyNumberFormat="1" applyFont="1" applyFill="1" applyBorder="1" applyAlignment="1">
      <alignment horizontal="center" vertical="center"/>
    </xf>
    <xf numFmtId="9" fontId="37" fillId="5" borderId="4" xfId="0" applyNumberFormat="1" applyFont="1" applyFill="1" applyBorder="1" applyAlignment="1">
      <alignment horizontal="center" vertical="center" wrapText="1"/>
    </xf>
    <xf numFmtId="0" fontId="1" fillId="17" borderId="4" xfId="0" applyFont="1" applyFill="1" applyBorder="1" applyAlignment="1">
      <alignment wrapText="1"/>
    </xf>
    <xf numFmtId="0" fontId="1" fillId="17" borderId="4" xfId="0" applyFont="1" applyFill="1" applyBorder="1" applyAlignment="1">
      <alignment vertical="center" wrapText="1"/>
    </xf>
    <xf numFmtId="9" fontId="1" fillId="17" borderId="4" xfId="0" applyNumberFormat="1" applyFont="1" applyFill="1" applyBorder="1" applyAlignment="1">
      <alignment wrapText="1"/>
    </xf>
    <xf numFmtId="0" fontId="1" fillId="27" borderId="0" xfId="0" applyFont="1" applyFill="1"/>
    <xf numFmtId="0" fontId="1" fillId="27" borderId="4" xfId="0" applyFont="1" applyFill="1" applyBorder="1"/>
    <xf numFmtId="0" fontId="1" fillId="27" borderId="2" xfId="0" applyFont="1" applyFill="1" applyBorder="1"/>
    <xf numFmtId="0" fontId="1" fillId="27" borderId="4" xfId="0" applyFont="1" applyFill="1" applyBorder="1" applyAlignment="1">
      <alignment wrapText="1"/>
    </xf>
    <xf numFmtId="0" fontId="14" fillId="27" borderId="4" xfId="0" applyFont="1" applyFill="1" applyBorder="1"/>
    <xf numFmtId="0" fontId="1" fillId="27" borderId="4" xfId="0" applyFont="1" applyFill="1" applyBorder="1" applyAlignment="1">
      <alignment horizontal="left" wrapText="1"/>
    </xf>
    <xf numFmtId="0" fontId="1" fillId="10" borderId="4" xfId="0" applyFont="1" applyFill="1" applyBorder="1" applyAlignment="1">
      <alignment horizontal="left" wrapText="1"/>
    </xf>
    <xf numFmtId="0" fontId="1" fillId="17" borderId="4" xfId="0" applyFont="1" applyFill="1" applyBorder="1" applyAlignment="1">
      <alignment horizontal="center" wrapText="1"/>
    </xf>
    <xf numFmtId="0" fontId="1" fillId="10" borderId="4" xfId="0" applyFont="1" applyFill="1" applyBorder="1" applyAlignment="1">
      <alignment wrapText="1"/>
    </xf>
    <xf numFmtId="9" fontId="1" fillId="10" borderId="4" xfId="0" applyNumberFormat="1" applyFont="1" applyFill="1" applyBorder="1" applyAlignment="1">
      <alignment wrapText="1"/>
    </xf>
    <xf numFmtId="9" fontId="7" fillId="16" borderId="4" xfId="0" applyNumberFormat="1" applyFont="1" applyFill="1" applyBorder="1" applyAlignment="1">
      <alignment horizontal="center" vertical="center" wrapText="1"/>
    </xf>
    <xf numFmtId="9" fontId="7" fillId="4" borderId="4" xfId="0" applyNumberFormat="1" applyFont="1" applyFill="1" applyBorder="1" applyAlignment="1">
      <alignment horizontal="center" vertical="center" wrapText="1"/>
    </xf>
    <xf numFmtId="9" fontId="2" fillId="16" borderId="4" xfId="0" applyNumberFormat="1" applyFont="1" applyFill="1" applyBorder="1" applyAlignment="1">
      <alignment horizontal="center" vertical="center"/>
    </xf>
    <xf numFmtId="9" fontId="20" fillId="6" borderId="4" xfId="0" applyNumberFormat="1" applyFont="1" applyFill="1" applyBorder="1" applyAlignment="1">
      <alignment horizontal="center" vertical="center" wrapText="1"/>
    </xf>
    <xf numFmtId="9" fontId="37" fillId="4" borderId="4" xfId="0" applyNumberFormat="1" applyFont="1" applyFill="1" applyBorder="1" applyAlignment="1">
      <alignment horizontal="center" vertical="center" wrapText="1"/>
    </xf>
    <xf numFmtId="9" fontId="37" fillId="16" borderId="4" xfId="0" applyNumberFormat="1" applyFont="1" applyFill="1" applyBorder="1" applyAlignment="1">
      <alignment horizontal="center" vertical="center" wrapText="1"/>
    </xf>
    <xf numFmtId="9" fontId="39" fillId="4" borderId="4" xfId="0" applyNumberFormat="1" applyFont="1" applyFill="1" applyBorder="1" applyAlignment="1">
      <alignment horizontal="center" vertical="center" wrapText="1"/>
    </xf>
    <xf numFmtId="9" fontId="20" fillId="4" borderId="4" xfId="0" applyNumberFormat="1" applyFont="1" applyFill="1" applyBorder="1" applyAlignment="1">
      <alignment horizontal="center" vertical="center" wrapText="1"/>
    </xf>
    <xf numFmtId="9" fontId="20" fillId="12" borderId="4" xfId="0" applyNumberFormat="1" applyFont="1" applyFill="1" applyBorder="1" applyAlignment="1">
      <alignment horizontal="center" vertical="center" wrapText="1"/>
    </xf>
    <xf numFmtId="9" fontId="20" fillId="14" borderId="4" xfId="0" applyNumberFormat="1" applyFont="1" applyFill="1" applyBorder="1" applyAlignment="1">
      <alignment horizontal="center" vertical="center" wrapText="1"/>
    </xf>
    <xf numFmtId="9" fontId="2" fillId="6" borderId="4" xfId="0" applyNumberFormat="1" applyFont="1" applyFill="1" applyBorder="1" applyAlignment="1">
      <alignment horizontal="center" vertical="center" wrapText="1"/>
    </xf>
    <xf numFmtId="9" fontId="20" fillId="0" borderId="4" xfId="0" applyNumberFormat="1" applyFont="1" applyBorder="1" applyAlignment="1">
      <alignment horizontal="center" vertical="center" wrapText="1"/>
    </xf>
    <xf numFmtId="9" fontId="20" fillId="26" borderId="4" xfId="0" applyNumberFormat="1" applyFont="1" applyFill="1" applyBorder="1" applyAlignment="1">
      <alignment horizontal="center" vertical="center" wrapText="1"/>
    </xf>
    <xf numFmtId="9" fontId="20" fillId="13" borderId="4" xfId="0" applyNumberFormat="1" applyFont="1" applyFill="1" applyBorder="1" applyAlignment="1">
      <alignment horizontal="center" vertical="center" wrapText="1"/>
    </xf>
    <xf numFmtId="9" fontId="38" fillId="16" borderId="4" xfId="0" applyNumberFormat="1" applyFont="1" applyFill="1" applyBorder="1" applyAlignment="1">
      <alignment horizontal="center" vertical="center" wrapText="1"/>
    </xf>
    <xf numFmtId="9" fontId="20" fillId="18" borderId="4" xfId="0" applyNumberFormat="1" applyFont="1" applyFill="1" applyBorder="1" applyAlignment="1">
      <alignment horizontal="center" vertical="center" wrapText="1"/>
    </xf>
    <xf numFmtId="9" fontId="37" fillId="0" borderId="4" xfId="0" applyNumberFormat="1" applyFont="1" applyBorder="1" applyAlignment="1">
      <alignment horizontal="center" vertical="center" wrapText="1"/>
    </xf>
    <xf numFmtId="9" fontId="37" fillId="19" borderId="4" xfId="0" applyNumberFormat="1" applyFont="1" applyFill="1" applyBorder="1" applyAlignment="1">
      <alignment horizontal="center" vertical="center" wrapText="1"/>
    </xf>
    <xf numFmtId="0" fontId="1" fillId="17" borderId="4" xfId="0" applyFont="1" applyFill="1" applyBorder="1" applyAlignment="1">
      <alignment horizontal="left" vertical="top" wrapText="1"/>
    </xf>
    <xf numFmtId="0" fontId="44" fillId="17" borderId="4" xfId="0" applyFont="1" applyFill="1" applyBorder="1" applyAlignment="1">
      <alignment horizontal="left" vertical="top" wrapText="1"/>
    </xf>
    <xf numFmtId="0" fontId="1" fillId="0" borderId="8" xfId="0" applyFont="1" applyBorder="1"/>
    <xf numFmtId="0" fontId="1" fillId="17" borderId="2" xfId="0" applyFont="1" applyFill="1" applyBorder="1"/>
    <xf numFmtId="0" fontId="44" fillId="10" borderId="4" xfId="0" applyFont="1" applyFill="1" applyBorder="1" applyAlignment="1">
      <alignment wrapText="1"/>
    </xf>
    <xf numFmtId="0" fontId="44" fillId="10" borderId="4" xfId="0" applyFont="1" applyFill="1" applyBorder="1" applyAlignment="1">
      <alignment horizontal="left" vertical="top" wrapText="1"/>
    </xf>
    <xf numFmtId="0" fontId="35" fillId="17" borderId="4" xfId="0" applyFont="1" applyFill="1" applyBorder="1" applyAlignment="1">
      <alignment wrapText="1"/>
    </xf>
    <xf numFmtId="0" fontId="28" fillId="27" borderId="4" xfId="0" applyFont="1" applyFill="1" applyBorder="1" applyAlignment="1">
      <alignment wrapText="1"/>
    </xf>
    <xf numFmtId="0" fontId="28" fillId="27" borderId="4" xfId="0" applyFont="1" applyFill="1" applyBorder="1" applyAlignment="1">
      <alignment horizontal="left" wrapText="1"/>
    </xf>
    <xf numFmtId="9" fontId="36" fillId="4" borderId="4" xfId="0" applyNumberFormat="1" applyFont="1" applyFill="1" applyBorder="1" applyAlignment="1">
      <alignment horizontal="center" vertical="center" wrapText="1"/>
    </xf>
    <xf numFmtId="9" fontId="37" fillId="7" borderId="4" xfId="0" applyNumberFormat="1" applyFont="1" applyFill="1" applyBorder="1" applyAlignment="1">
      <alignment horizontal="center" vertical="center" wrapText="1"/>
    </xf>
    <xf numFmtId="0" fontId="1" fillId="5" borderId="4" xfId="0" applyFont="1" applyFill="1" applyBorder="1" applyAlignment="1">
      <alignment wrapText="1"/>
    </xf>
    <xf numFmtId="0" fontId="1" fillId="0" borderId="4" xfId="0" applyFont="1" applyBorder="1" applyAlignment="1">
      <alignment vertical="center" wrapText="1"/>
    </xf>
    <xf numFmtId="9" fontId="1" fillId="0" borderId="4" xfId="0" applyNumberFormat="1" applyFont="1" applyBorder="1" applyAlignment="1">
      <alignment vertical="center" wrapText="1"/>
    </xf>
    <xf numFmtId="0" fontId="1" fillId="0" borderId="0" xfId="0" applyFont="1" applyAlignment="1">
      <alignment vertical="center" wrapText="1"/>
    </xf>
    <xf numFmtId="0" fontId="51" fillId="0" borderId="4" xfId="0" applyFont="1" applyBorder="1" applyAlignment="1">
      <alignment vertical="center" wrapText="1"/>
    </xf>
    <xf numFmtId="0" fontId="1" fillId="0" borderId="2" xfId="0" applyFont="1" applyBorder="1" applyAlignment="1">
      <alignment vertical="center" wrapText="1"/>
    </xf>
    <xf numFmtId="0" fontId="53" fillId="0" borderId="4" xfId="0" applyFont="1" applyBorder="1" applyAlignment="1">
      <alignment wrapText="1"/>
    </xf>
    <xf numFmtId="0" fontId="53" fillId="0" borderId="4" xfId="0" applyFont="1" applyBorder="1" applyAlignment="1">
      <alignment vertical="top" wrapText="1"/>
    </xf>
    <xf numFmtId="0" fontId="53" fillId="0" borderId="4" xfId="0" applyFont="1" applyBorder="1" applyAlignment="1">
      <alignment horizontal="left" vertical="top" wrapText="1"/>
    </xf>
    <xf numFmtId="0" fontId="1" fillId="0" borderId="8" xfId="0" applyFont="1" applyBorder="1" applyAlignment="1">
      <alignment wrapText="1"/>
    </xf>
    <xf numFmtId="0" fontId="56" fillId="7" borderId="4" xfId="0" applyFont="1" applyFill="1" applyBorder="1" applyAlignment="1">
      <alignment horizontal="left" vertical="top" wrapText="1"/>
    </xf>
    <xf numFmtId="0" fontId="46" fillId="27" borderId="4" xfId="0" applyFont="1" applyFill="1" applyBorder="1" applyAlignment="1">
      <alignment wrapText="1"/>
    </xf>
    <xf numFmtId="0" fontId="1" fillId="16" borderId="4" xfId="0" applyFont="1" applyFill="1" applyBorder="1"/>
    <xf numFmtId="0" fontId="58" fillId="16" borderId="4" xfId="0" applyFont="1" applyFill="1" applyBorder="1" applyAlignment="1">
      <alignment horizontal="left" vertical="top" wrapText="1"/>
    </xf>
    <xf numFmtId="0" fontId="36" fillId="4" borderId="4" xfId="0" applyFont="1" applyFill="1" applyBorder="1" applyAlignment="1">
      <alignment horizontal="left" vertical="top" wrapText="1"/>
    </xf>
    <xf numFmtId="9" fontId="1" fillId="5" borderId="4" xfId="0" applyNumberFormat="1" applyFont="1" applyFill="1" applyBorder="1" applyAlignment="1">
      <alignment horizontal="left" vertical="top" wrapText="1"/>
    </xf>
    <xf numFmtId="9" fontId="1" fillId="0" borderId="4" xfId="0" applyNumberFormat="1" applyFont="1" applyBorder="1" applyAlignment="1">
      <alignment horizontal="left" vertical="top" wrapText="1"/>
    </xf>
    <xf numFmtId="9" fontId="1" fillId="17" borderId="4" xfId="0" applyNumberFormat="1" applyFont="1" applyFill="1" applyBorder="1" applyAlignment="1">
      <alignment horizontal="left" vertical="top" wrapText="1"/>
    </xf>
    <xf numFmtId="9" fontId="1" fillId="10" borderId="4" xfId="0" applyNumberFormat="1" applyFont="1" applyFill="1" applyBorder="1" applyAlignment="1">
      <alignment horizontal="left" vertical="top" wrapText="1"/>
    </xf>
    <xf numFmtId="9" fontId="45" fillId="10" borderId="4" xfId="0" applyNumberFormat="1" applyFont="1" applyFill="1" applyBorder="1" applyAlignment="1">
      <alignment horizontal="left" vertical="top" wrapText="1"/>
    </xf>
    <xf numFmtId="0" fontId="1" fillId="0" borderId="4" xfId="0" applyFont="1" applyBorder="1" applyAlignment="1">
      <alignment horizontal="left" vertical="top" wrapText="1"/>
    </xf>
    <xf numFmtId="0" fontId="28" fillId="28" borderId="4" xfId="0" applyFont="1" applyFill="1" applyBorder="1" applyAlignment="1">
      <alignment wrapText="1"/>
    </xf>
    <xf numFmtId="0" fontId="55" fillId="0" borderId="4" xfId="0" applyFont="1" applyBorder="1" applyAlignment="1">
      <alignment wrapText="1"/>
    </xf>
    <xf numFmtId="0" fontId="53" fillId="16" borderId="4" xfId="0" applyFont="1" applyFill="1" applyBorder="1" applyAlignment="1">
      <alignment vertical="top" wrapText="1"/>
    </xf>
    <xf numFmtId="0" fontId="56" fillId="16" borderId="4" xfId="0" applyFont="1" applyFill="1" applyBorder="1" applyAlignment="1">
      <alignment horizontal="left" vertical="top" wrapText="1"/>
    </xf>
    <xf numFmtId="0" fontId="1" fillId="16" borderId="4" xfId="0" applyFont="1" applyFill="1" applyBorder="1" applyAlignment="1">
      <alignment vertical="center" wrapText="1"/>
    </xf>
    <xf numFmtId="0" fontId="62" fillId="16" borderId="4" xfId="0" applyFont="1" applyFill="1" applyBorder="1" applyAlignment="1">
      <alignment horizontal="left" vertical="top" wrapText="1"/>
    </xf>
    <xf numFmtId="0" fontId="1" fillId="16" borderId="4" xfId="0" applyFont="1" applyFill="1" applyBorder="1" applyAlignment="1">
      <alignment horizontal="center" vertical="center" wrapText="1"/>
    </xf>
    <xf numFmtId="0" fontId="1" fillId="16" borderId="4" xfId="0" applyFont="1" applyFill="1" applyBorder="1" applyAlignment="1">
      <alignment horizontal="left" vertical="center" wrapText="1"/>
    </xf>
    <xf numFmtId="0" fontId="56" fillId="10" borderId="4" xfId="0" applyFont="1" applyFill="1" applyBorder="1" applyAlignment="1">
      <alignment horizontal="left" vertical="top" wrapText="1"/>
    </xf>
    <xf numFmtId="0" fontId="45" fillId="16" borderId="4" xfId="0" applyFont="1" applyFill="1" applyBorder="1" applyAlignment="1">
      <alignment horizontal="left" vertical="top" wrapText="1"/>
    </xf>
    <xf numFmtId="0" fontId="7" fillId="16" borderId="4" xfId="0" applyFont="1" applyFill="1" applyBorder="1" applyAlignment="1">
      <alignment horizontal="left" vertical="top" wrapText="1"/>
    </xf>
    <xf numFmtId="0" fontId="56" fillId="29" borderId="4" xfId="0" applyFont="1" applyFill="1" applyBorder="1" applyAlignment="1">
      <alignment horizontal="left" vertical="top" wrapText="1"/>
    </xf>
    <xf numFmtId="0" fontId="2" fillId="0" borderId="0" xfId="0" applyFont="1" applyAlignment="1">
      <alignment wrapText="1"/>
    </xf>
    <xf numFmtId="0" fontId="58" fillId="0" borderId="4" xfId="0" applyFont="1" applyBorder="1" applyAlignment="1">
      <alignment horizontal="left" vertical="top" wrapText="1"/>
    </xf>
    <xf numFmtId="0" fontId="56" fillId="0" borderId="4" xfId="0" applyFont="1" applyBorder="1" applyAlignment="1">
      <alignment horizontal="left" vertical="top" wrapText="1"/>
    </xf>
    <xf numFmtId="0" fontId="1" fillId="30" borderId="0" xfId="0" applyFont="1" applyFill="1"/>
    <xf numFmtId="0" fontId="1" fillId="30" borderId="4" xfId="0" applyFont="1" applyFill="1" applyBorder="1"/>
    <xf numFmtId="0" fontId="58" fillId="30" borderId="4" xfId="0" applyFont="1" applyFill="1" applyBorder="1" applyAlignment="1">
      <alignment horizontal="left" vertical="top" wrapText="1"/>
    </xf>
    <xf numFmtId="0" fontId="1" fillId="30" borderId="2" xfId="0" applyFont="1" applyFill="1" applyBorder="1"/>
    <xf numFmtId="0" fontId="56" fillId="30" borderId="4" xfId="0" applyFont="1" applyFill="1" applyBorder="1" applyAlignment="1">
      <alignment horizontal="left" vertical="top" wrapText="1"/>
    </xf>
    <xf numFmtId="0" fontId="14" fillId="30" borderId="4" xfId="0" applyFont="1" applyFill="1" applyBorder="1"/>
    <xf numFmtId="0" fontId="67" fillId="30" borderId="4" xfId="0" applyFont="1" applyFill="1" applyBorder="1" applyAlignment="1">
      <alignment horizontal="left" vertical="top" wrapText="1"/>
    </xf>
    <xf numFmtId="0" fontId="28" fillId="0" borderId="4" xfId="0" applyFont="1" applyBorder="1"/>
    <xf numFmtId="0" fontId="57" fillId="16" borderId="4" xfId="0" applyFont="1" applyFill="1" applyBorder="1" applyAlignment="1">
      <alignment vertical="top" wrapText="1"/>
    </xf>
    <xf numFmtId="14" fontId="2" fillId="18" borderId="4" xfId="0" applyNumberFormat="1" applyFont="1" applyFill="1" applyBorder="1" applyAlignment="1">
      <alignment horizontal="center" vertical="center"/>
    </xf>
    <xf numFmtId="0" fontId="28" fillId="0" borderId="4" xfId="0" applyFont="1" applyBorder="1" applyAlignment="1">
      <alignment wrapText="1"/>
    </xf>
    <xf numFmtId="0" fontId="1" fillId="13" borderId="4" xfId="0" applyFont="1" applyFill="1" applyBorder="1" applyAlignment="1">
      <alignment vertical="top" wrapText="1"/>
    </xf>
    <xf numFmtId="14" fontId="1" fillId="6" borderId="4" xfId="0" applyNumberFormat="1" applyFont="1" applyFill="1" applyBorder="1" applyAlignment="1">
      <alignment horizontal="center" vertical="center"/>
    </xf>
    <xf numFmtId="14" fontId="2" fillId="13" borderId="4" xfId="0" applyNumberFormat="1" applyFont="1" applyFill="1" applyBorder="1" applyAlignment="1">
      <alignment horizontal="center" vertical="center"/>
    </xf>
    <xf numFmtId="0" fontId="43" fillId="10" borderId="4" xfId="0" applyFont="1" applyFill="1" applyBorder="1" applyAlignment="1">
      <alignment vertical="top" wrapText="1"/>
    </xf>
    <xf numFmtId="0" fontId="36" fillId="18" borderId="4" xfId="0" applyFont="1" applyFill="1" applyBorder="1" applyAlignment="1">
      <alignment horizontal="center" vertical="center" wrapText="1"/>
    </xf>
    <xf numFmtId="0" fontId="59" fillId="0" borderId="4" xfId="0" applyFont="1" applyBorder="1" applyAlignment="1">
      <alignment horizontal="left" vertical="top" wrapText="1"/>
    </xf>
    <xf numFmtId="0" fontId="60" fillId="28" borderId="4" xfId="0" applyFont="1" applyFill="1" applyBorder="1" applyAlignment="1">
      <alignment horizontal="left" vertical="top" wrapText="1"/>
    </xf>
    <xf numFmtId="0" fontId="1" fillId="10" borderId="4" xfId="0" applyFont="1" applyFill="1" applyBorder="1"/>
    <xf numFmtId="14" fontId="2" fillId="17" borderId="4" xfId="0" applyNumberFormat="1" applyFont="1" applyFill="1" applyBorder="1" applyAlignment="1">
      <alignment horizontal="center" vertical="center"/>
    </xf>
    <xf numFmtId="0" fontId="55" fillId="16" borderId="4" xfId="0" applyFont="1" applyFill="1" applyBorder="1" applyAlignment="1">
      <alignment wrapText="1"/>
    </xf>
    <xf numFmtId="14" fontId="2" fillId="14" borderId="4" xfId="0" applyNumberFormat="1" applyFont="1" applyFill="1" applyBorder="1" applyAlignment="1">
      <alignment horizontal="center" vertical="center"/>
    </xf>
    <xf numFmtId="0" fontId="1" fillId="10" borderId="4" xfId="0" applyFont="1" applyFill="1" applyBorder="1" applyAlignment="1">
      <alignment horizontal="left" vertical="top" wrapText="1"/>
    </xf>
    <xf numFmtId="0" fontId="33" fillId="16" borderId="4" xfId="0" applyFont="1" applyFill="1" applyBorder="1" applyAlignment="1">
      <alignment horizontal="left" vertical="top" wrapText="1"/>
    </xf>
    <xf numFmtId="0" fontId="61" fillId="16" borderId="4" xfId="0" applyFont="1" applyFill="1" applyBorder="1" applyAlignment="1">
      <alignment horizontal="left" vertical="top" wrapText="1"/>
    </xf>
    <xf numFmtId="0" fontId="61" fillId="30" borderId="4" xfId="0" applyFont="1" applyFill="1" applyBorder="1" applyAlignment="1">
      <alignment horizontal="left" vertical="top" wrapText="1"/>
    </xf>
    <xf numFmtId="14" fontId="41" fillId="11" borderId="4" xfId="0" applyNumberFormat="1" applyFont="1" applyFill="1" applyBorder="1" applyAlignment="1">
      <alignment horizontal="center" vertical="center"/>
    </xf>
    <xf numFmtId="0" fontId="44" fillId="17" borderId="4" xfId="0" applyFont="1" applyFill="1" applyBorder="1" applyAlignment="1">
      <alignment wrapText="1"/>
    </xf>
    <xf numFmtId="0" fontId="44" fillId="16" borderId="4" xfId="0" applyFont="1" applyFill="1" applyBorder="1" applyAlignment="1">
      <alignment vertical="top" wrapText="1"/>
    </xf>
    <xf numFmtId="0" fontId="1" fillId="16" borderId="4" xfId="0" applyFont="1" applyFill="1" applyBorder="1" applyAlignment="1">
      <alignment horizontal="left" vertical="top" wrapText="1"/>
    </xf>
    <xf numFmtId="14" fontId="2" fillId="16" borderId="4" xfId="0" applyNumberFormat="1" applyFont="1" applyFill="1" applyBorder="1" applyAlignment="1">
      <alignment horizontal="center" vertical="center"/>
    </xf>
    <xf numFmtId="14" fontId="2" fillId="13" borderId="4" xfId="0" applyNumberFormat="1" applyFont="1" applyFill="1" applyBorder="1" applyAlignment="1">
      <alignment horizontal="center" vertical="center" wrapText="1"/>
    </xf>
    <xf numFmtId="0" fontId="65" fillId="16" borderId="4" xfId="0" applyFont="1" applyFill="1" applyBorder="1" applyAlignment="1">
      <alignment vertical="center" wrapText="1"/>
    </xf>
    <xf numFmtId="14" fontId="2" fillId="5" borderId="4" xfId="0" applyNumberFormat="1" applyFont="1" applyFill="1" applyBorder="1" applyAlignment="1">
      <alignment horizontal="center" vertical="center" wrapText="1"/>
    </xf>
    <xf numFmtId="14" fontId="2" fillId="24" borderId="4" xfId="0" applyNumberFormat="1" applyFont="1" applyFill="1" applyBorder="1" applyAlignment="1">
      <alignment horizontal="center" vertical="center"/>
    </xf>
    <xf numFmtId="0" fontId="7" fillId="16" borderId="4" xfId="0" applyFont="1" applyFill="1" applyBorder="1" applyAlignment="1">
      <alignment horizontal="center" vertical="center" wrapText="1"/>
    </xf>
    <xf numFmtId="14" fontId="40" fillId="4" borderId="4" xfId="0" applyNumberFormat="1" applyFont="1" applyFill="1" applyBorder="1" applyAlignment="1">
      <alignment horizontal="center" vertical="center" wrapText="1"/>
    </xf>
    <xf numFmtId="0" fontId="48" fillId="0" borderId="4" xfId="0" applyFont="1" applyBorder="1" applyAlignment="1">
      <alignment vertical="top" wrapText="1"/>
    </xf>
    <xf numFmtId="0" fontId="48" fillId="0" borderId="4" xfId="0" applyFont="1" applyBorder="1" applyAlignment="1">
      <alignment wrapText="1"/>
    </xf>
    <xf numFmtId="0" fontId="56" fillId="12" borderId="4" xfId="0" applyFont="1" applyFill="1" applyBorder="1" applyAlignment="1">
      <alignment horizontal="left" vertical="top" wrapText="1"/>
    </xf>
    <xf numFmtId="14" fontId="1" fillId="25" borderId="4" xfId="0" applyNumberFormat="1" applyFont="1" applyFill="1" applyBorder="1" applyAlignment="1">
      <alignment horizontal="center" vertical="center"/>
    </xf>
    <xf numFmtId="14" fontId="1" fillId="5" borderId="4" xfId="0" applyNumberFormat="1" applyFont="1" applyFill="1" applyBorder="1" applyAlignment="1">
      <alignment horizontal="center" vertical="center"/>
    </xf>
    <xf numFmtId="0" fontId="42" fillId="22" borderId="4" xfId="0" applyFont="1" applyFill="1" applyBorder="1" applyAlignment="1">
      <alignment horizontal="center" vertical="center" wrapText="1"/>
    </xf>
    <xf numFmtId="0" fontId="37" fillId="16" borderId="4" xfId="0" applyFont="1" applyFill="1" applyBorder="1" applyAlignment="1">
      <alignment horizontal="center" vertical="center" wrapText="1"/>
    </xf>
    <xf numFmtId="0" fontId="20" fillId="12" borderId="4" xfId="0" applyFont="1" applyFill="1" applyBorder="1" applyAlignment="1">
      <alignment horizontal="center" vertical="center" wrapText="1"/>
    </xf>
    <xf numFmtId="0" fontId="20" fillId="14" borderId="4" xfId="0" applyFont="1" applyFill="1" applyBorder="1" applyAlignment="1">
      <alignment horizontal="center" vertical="center" wrapText="1"/>
    </xf>
    <xf numFmtId="9" fontId="2" fillId="17" borderId="4" xfId="0" applyNumberFormat="1" applyFont="1" applyFill="1" applyBorder="1" applyAlignment="1">
      <alignment horizontal="center" vertical="center"/>
    </xf>
    <xf numFmtId="0" fontId="20" fillId="13" borderId="4" xfId="0" applyFont="1" applyFill="1" applyBorder="1" applyAlignment="1">
      <alignment horizontal="center" vertical="center" wrapText="1"/>
    </xf>
    <xf numFmtId="0" fontId="38" fillId="16" borderId="4" xfId="0" applyFont="1" applyFill="1" applyBorder="1" applyAlignment="1">
      <alignment horizontal="center" vertical="center" wrapText="1"/>
    </xf>
    <xf numFmtId="0" fontId="20" fillId="18" borderId="4" xfId="0" applyFont="1" applyFill="1" applyBorder="1" applyAlignment="1">
      <alignment horizontal="center" vertical="center" wrapText="1"/>
    </xf>
    <xf numFmtId="0" fontId="2" fillId="5" borderId="5" xfId="0" applyFont="1" applyFill="1" applyBorder="1" applyAlignment="1">
      <alignment horizontal="center" vertical="center" wrapText="1"/>
    </xf>
    <xf numFmtId="0" fontId="13" fillId="6" borderId="5" xfId="0" applyFont="1" applyFill="1" applyBorder="1" applyAlignment="1">
      <alignment horizontal="center" vertical="center" wrapText="1"/>
    </xf>
    <xf numFmtId="0" fontId="22" fillId="8" borderId="5" xfId="0" applyFont="1" applyFill="1" applyBorder="1" applyAlignment="1">
      <alignment horizontal="center" vertical="center"/>
    </xf>
    <xf numFmtId="0" fontId="22" fillId="31" borderId="5" xfId="0" applyFont="1" applyFill="1" applyBorder="1" applyAlignment="1">
      <alignment horizontal="center" vertical="center"/>
    </xf>
    <xf numFmtId="0" fontId="22" fillId="29" borderId="5" xfId="0" applyFont="1" applyFill="1" applyBorder="1" applyAlignment="1">
      <alignment horizontal="center" vertical="center"/>
    </xf>
    <xf numFmtId="0" fontId="22" fillId="8" borderId="5" xfId="0" applyFont="1" applyFill="1" applyBorder="1" applyAlignment="1">
      <alignment horizontal="center" vertical="center" wrapText="1"/>
    </xf>
    <xf numFmtId="0" fontId="22" fillId="7" borderId="5" xfId="0" applyFont="1" applyFill="1" applyBorder="1" applyAlignment="1">
      <alignment horizontal="center" vertical="center"/>
    </xf>
    <xf numFmtId="0" fontId="7" fillId="6" borderId="5" xfId="0" applyFont="1" applyFill="1" applyBorder="1" applyAlignment="1">
      <alignment horizontal="center" vertical="center" wrapText="1"/>
    </xf>
    <xf numFmtId="0" fontId="22" fillId="0" borderId="5" xfId="0" applyFont="1" applyBorder="1" applyAlignment="1">
      <alignment horizontal="center" vertical="center"/>
    </xf>
    <xf numFmtId="0" fontId="31" fillId="4" borderId="5" xfId="0" applyFont="1" applyFill="1" applyBorder="1" applyAlignment="1">
      <alignment horizontal="center" vertical="center" wrapText="1"/>
    </xf>
    <xf numFmtId="0" fontId="12" fillId="6" borderId="5" xfId="0" applyFont="1" applyFill="1" applyBorder="1" applyAlignment="1">
      <alignment horizontal="center" vertical="center"/>
    </xf>
    <xf numFmtId="0" fontId="31" fillId="16" borderId="5" xfId="0" applyFont="1" applyFill="1" applyBorder="1" applyAlignment="1">
      <alignment horizontal="center" vertical="center" wrapText="1"/>
    </xf>
    <xf numFmtId="9" fontId="1" fillId="5" borderId="8" xfId="0" applyNumberFormat="1" applyFont="1" applyFill="1" applyBorder="1"/>
    <xf numFmtId="0" fontId="1" fillId="5" borderId="8" xfId="0" applyFont="1" applyFill="1" applyBorder="1"/>
    <xf numFmtId="0" fontId="14" fillId="0" borderId="8" xfId="0" applyFont="1" applyBorder="1"/>
    <xf numFmtId="0" fontId="2" fillId="2" borderId="11" xfId="0" applyFont="1" applyFill="1" applyBorder="1" applyAlignment="1">
      <alignment horizontal="center" vertical="center" wrapText="1"/>
    </xf>
    <xf numFmtId="0" fontId="15" fillId="2" borderId="3"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5" fillId="2" borderId="3" xfId="0" applyFont="1" applyFill="1" applyBorder="1" applyAlignment="1">
      <alignment horizontal="center" vertical="center" wrapText="1"/>
    </xf>
    <xf numFmtId="0" fontId="25" fillId="12" borderId="3" xfId="0" applyFont="1" applyFill="1" applyBorder="1" applyAlignment="1">
      <alignment horizontal="center" vertical="center" wrapText="1"/>
    </xf>
    <xf numFmtId="0" fontId="25" fillId="13" borderId="3" xfId="0" applyFont="1" applyFill="1" applyBorder="1" applyAlignment="1">
      <alignment horizontal="center" vertical="center" wrapText="1"/>
    </xf>
    <xf numFmtId="0" fontId="25" fillId="17" borderId="3" xfId="0" applyFont="1" applyFill="1" applyBorder="1" applyAlignment="1">
      <alignment horizontal="center" vertical="center" wrapText="1"/>
    </xf>
    <xf numFmtId="0" fontId="25" fillId="27" borderId="3" xfId="0" applyFont="1" applyFill="1" applyBorder="1" applyAlignment="1">
      <alignment horizontal="center" vertical="center" wrapText="1"/>
    </xf>
    <xf numFmtId="0" fontId="25" fillId="2" borderId="9" xfId="0" applyFont="1" applyFill="1" applyBorder="1" applyAlignment="1">
      <alignment horizontal="center" vertical="center" wrapText="1"/>
    </xf>
    <xf numFmtId="0" fontId="1" fillId="0" borderId="6" xfId="0" applyFont="1" applyBorder="1" applyAlignment="1">
      <alignment horizontal="center" vertical="center"/>
    </xf>
    <xf numFmtId="0" fontId="19" fillId="0" borderId="2" xfId="0" applyFont="1" applyBorder="1" applyAlignment="1">
      <alignment horizontal="center"/>
    </xf>
    <xf numFmtId="0" fontId="26" fillId="4" borderId="2" xfId="0" applyFont="1" applyFill="1" applyBorder="1" applyAlignment="1">
      <alignment vertical="center" wrapText="1"/>
    </xf>
    <xf numFmtId="0" fontId="18" fillId="4" borderId="2" xfId="0" applyFont="1" applyFill="1" applyBorder="1" applyAlignment="1">
      <alignment horizontal="justify" vertical="center" wrapText="1"/>
    </xf>
    <xf numFmtId="0" fontId="7" fillId="4" borderId="2" xfId="0" applyFont="1" applyFill="1" applyBorder="1" applyAlignment="1">
      <alignment horizontal="justify" vertical="center" wrapText="1"/>
    </xf>
    <xf numFmtId="14" fontId="1" fillId="4" borderId="2" xfId="0" applyNumberFormat="1" applyFont="1" applyFill="1" applyBorder="1" applyAlignment="1">
      <alignment horizontal="center" vertical="center"/>
    </xf>
    <xf numFmtId="14" fontId="2" fillId="24" borderId="2" xfId="0" applyNumberFormat="1" applyFont="1" applyFill="1" applyBorder="1" applyAlignment="1">
      <alignment horizontal="center" vertical="center"/>
    </xf>
    <xf numFmtId="0" fontId="20" fillId="4" borderId="2" xfId="0" applyFont="1" applyFill="1" applyBorder="1" applyAlignment="1">
      <alignment horizontal="center" vertical="center" wrapText="1"/>
    </xf>
    <xf numFmtId="9" fontId="2" fillId="24" borderId="2" xfId="0" applyNumberFormat="1" applyFont="1" applyFill="1" applyBorder="1" applyAlignment="1">
      <alignment horizontal="center" vertical="center"/>
    </xf>
    <xf numFmtId="0" fontId="1" fillId="12" borderId="2" xfId="0" applyFont="1" applyFill="1" applyBorder="1" applyAlignment="1">
      <alignment wrapText="1"/>
    </xf>
    <xf numFmtId="0" fontId="1" fillId="0" borderId="10" xfId="0" applyFont="1" applyBorder="1"/>
    <xf numFmtId="0" fontId="31" fillId="31" borderId="5" xfId="0" applyFont="1" applyFill="1" applyBorder="1" applyAlignment="1">
      <alignment horizontal="center" vertical="center" wrapText="1"/>
    </xf>
    <xf numFmtId="0" fontId="64" fillId="16" borderId="4" xfId="0" applyFont="1" applyFill="1" applyBorder="1" applyAlignment="1">
      <alignment horizontal="left" vertical="top" wrapText="1"/>
    </xf>
    <xf numFmtId="0" fontId="69" fillId="16" borderId="0" xfId="0" applyFont="1" applyFill="1" applyAlignment="1">
      <alignment horizontal="center" vertical="center" wrapText="1"/>
    </xf>
    <xf numFmtId="0" fontId="68" fillId="16" borderId="4" xfId="0" applyFont="1" applyFill="1" applyBorder="1" applyAlignment="1">
      <alignment horizontal="left" vertical="top" wrapText="1"/>
    </xf>
    <xf numFmtId="0" fontId="20" fillId="8" borderId="4" xfId="0" applyFont="1" applyFill="1" applyBorder="1" applyAlignment="1">
      <alignment horizontal="center" vertical="center" wrapText="1"/>
    </xf>
    <xf numFmtId="0" fontId="66" fillId="16" borderId="4" xfId="0" applyFont="1" applyFill="1" applyBorder="1" applyAlignment="1">
      <alignment wrapText="1"/>
    </xf>
    <xf numFmtId="0" fontId="61" fillId="32" borderId="0" xfId="0" applyFont="1" applyFill="1"/>
    <xf numFmtId="0" fontId="70" fillId="16" borderId="4" xfId="0" applyFont="1" applyFill="1" applyBorder="1" applyAlignment="1">
      <alignment horizontal="left" vertical="top" wrapText="1"/>
    </xf>
    <xf numFmtId="0" fontId="0" fillId="16" borderId="0" xfId="0" applyFill="1"/>
    <xf numFmtId="14" fontId="13" fillId="7" borderId="4" xfId="0" applyNumberFormat="1" applyFont="1" applyFill="1" applyBorder="1" applyAlignment="1">
      <alignment horizontal="center" vertical="center" wrapText="1"/>
    </xf>
    <xf numFmtId="0" fontId="22" fillId="9" borderId="5" xfId="0" applyFont="1" applyFill="1" applyBorder="1" applyAlignment="1">
      <alignment horizontal="center" vertical="center"/>
    </xf>
    <xf numFmtId="0" fontId="8" fillId="0" borderId="7" xfId="0" applyFont="1" applyBorder="1" applyAlignment="1">
      <alignment horizontal="center" wrapText="1"/>
    </xf>
    <xf numFmtId="0" fontId="8" fillId="0" borderId="0" xfId="0" applyFont="1" applyAlignment="1">
      <alignment horizontal="center" wrapText="1"/>
    </xf>
  </cellXfs>
  <cellStyles count="3">
    <cellStyle name="Normal" xfId="0" builtinId="0"/>
    <cellStyle name="Normal 3 2" xfId="2" xr:uid="{9F0146C3-D274-4AC4-A318-C09FBC6ECF92}"/>
    <cellStyle name="Normal 4" xfId="1" xr:uid="{1C39DE21-38C2-4D92-A814-090F98D50702}"/>
  </cellStyles>
  <dxfs count="41">
    <dxf>
      <font>
        <b val="0"/>
        <i val="0"/>
        <strike val="0"/>
        <condense val="0"/>
        <extend val="0"/>
        <outline val="0"/>
        <shadow val="0"/>
        <u val="none"/>
        <vertAlign val="baseline"/>
        <sz val="11"/>
        <color theme="1"/>
        <name val="Garamond"/>
        <family val="1"/>
        <scheme val="none"/>
      </font>
      <border diagonalUp="0" diagonalDown="0">
        <left style="thin">
          <color rgb="FF000000"/>
        </left>
        <right/>
        <top style="thin">
          <color rgb="FF000000"/>
        </top>
        <bottom style="thin">
          <color rgb="FF000000"/>
        </bottom>
        <vertical/>
        <horizontal/>
      </border>
    </dxf>
    <dxf>
      <font>
        <b val="0"/>
        <i val="0"/>
        <strike val="0"/>
        <condense val="0"/>
        <extend val="0"/>
        <outline val="0"/>
        <shadow val="0"/>
        <u val="none"/>
        <vertAlign val="baseline"/>
        <sz val="11"/>
        <color theme="1"/>
        <name val="Garamond"/>
        <family val="1"/>
        <scheme val="none"/>
      </font>
      <border diagonalUp="0" diagonalDown="0">
        <left style="thin">
          <color rgb="FF000000"/>
        </left>
        <right style="thin">
          <color rgb="FF000000"/>
        </right>
        <top style="thin">
          <color rgb="FF000000"/>
        </top>
        <bottom style="thin">
          <color rgb="FF000000"/>
        </bottom>
        <vertical/>
        <horizontal/>
      </border>
    </dxf>
    <dxf>
      <font>
        <b val="0"/>
        <i val="0"/>
        <strike val="0"/>
        <condense val="0"/>
        <extend val="0"/>
        <outline val="0"/>
        <shadow val="0"/>
        <u val="none"/>
        <vertAlign val="baseline"/>
        <sz val="11"/>
        <color theme="1"/>
        <name val="Garamond"/>
        <family val="1"/>
        <scheme val="none"/>
      </font>
      <border diagonalUp="0" diagonalDown="0">
        <left style="thin">
          <color rgb="FF000000"/>
        </left>
        <right style="thin">
          <color rgb="FF000000"/>
        </right>
        <top style="thin">
          <color rgb="FF000000"/>
        </top>
        <bottom style="thin">
          <color rgb="FF000000"/>
        </bottom>
        <vertical/>
        <horizontal/>
      </border>
    </dxf>
    <dxf>
      <font>
        <b val="0"/>
        <i val="0"/>
        <strike val="0"/>
        <condense val="0"/>
        <extend val="0"/>
        <outline val="0"/>
        <shadow val="0"/>
        <u val="none"/>
        <vertAlign val="baseline"/>
        <sz val="11"/>
        <color theme="1"/>
        <name val="Garamond"/>
        <family val="1"/>
        <scheme val="none"/>
      </font>
      <border diagonalUp="0" diagonalDown="0">
        <left style="thin">
          <color rgb="FF000000"/>
        </left>
        <right style="thin">
          <color rgb="FF000000"/>
        </right>
        <top style="thin">
          <color rgb="FF000000"/>
        </top>
        <bottom style="thin">
          <color rgb="FF000000"/>
        </bottom>
        <vertical/>
        <horizontal/>
      </border>
    </dxf>
    <dxf>
      <font>
        <b val="0"/>
        <i val="0"/>
        <strike val="0"/>
        <condense val="0"/>
        <extend val="0"/>
        <outline val="0"/>
        <shadow val="0"/>
        <u val="none"/>
        <vertAlign val="baseline"/>
        <sz val="11"/>
        <color theme="1"/>
        <name val="Garamond"/>
        <family val="1"/>
        <scheme val="none"/>
      </font>
      <border diagonalUp="0" diagonalDown="0">
        <left style="thin">
          <color rgb="FF000000"/>
        </left>
        <right style="thin">
          <color rgb="FF000000"/>
        </right>
        <top style="thin">
          <color rgb="FF000000"/>
        </top>
        <bottom style="thin">
          <color rgb="FF000000"/>
        </bottom>
        <vertical/>
        <horizontal/>
      </border>
    </dxf>
    <dxf>
      <font>
        <b val="0"/>
        <i val="0"/>
        <strike val="0"/>
        <condense val="0"/>
        <extend val="0"/>
        <outline val="0"/>
        <shadow val="0"/>
        <u val="none"/>
        <vertAlign val="baseline"/>
        <sz val="11"/>
        <color theme="1"/>
        <name val="Garamond"/>
        <family val="1"/>
        <scheme val="none"/>
      </font>
      <border diagonalUp="0" diagonalDown="0">
        <left style="thin">
          <color rgb="FF000000"/>
        </left>
        <right style="thin">
          <color rgb="FF000000"/>
        </right>
        <top style="thin">
          <color rgb="FF000000"/>
        </top>
        <bottom style="thin">
          <color rgb="FF000000"/>
        </bottom>
        <vertical/>
        <horizontal/>
      </border>
    </dxf>
    <dxf>
      <font>
        <b val="0"/>
        <i val="0"/>
        <strike val="0"/>
        <condense val="0"/>
        <extend val="0"/>
        <outline val="0"/>
        <shadow val="0"/>
        <u val="none"/>
        <vertAlign val="baseline"/>
        <sz val="11"/>
        <color theme="1"/>
        <name val="Garamond"/>
        <family val="1"/>
        <scheme val="none"/>
      </font>
      <border diagonalUp="0" diagonalDown="0">
        <left style="thin">
          <color rgb="FF000000"/>
        </left>
        <right style="thin">
          <color rgb="FF000000"/>
        </right>
        <top style="thin">
          <color rgb="FF000000"/>
        </top>
        <bottom style="thin">
          <color rgb="FF000000"/>
        </bottom>
        <vertical/>
        <horizontal/>
      </border>
    </dxf>
    <dxf>
      <font>
        <b val="0"/>
        <i val="0"/>
        <strike val="0"/>
        <condense val="0"/>
        <extend val="0"/>
        <outline val="0"/>
        <shadow val="0"/>
        <u val="none"/>
        <vertAlign val="baseline"/>
        <sz val="11"/>
        <color theme="1"/>
        <name val="Garamond"/>
        <family val="1"/>
        <scheme val="none"/>
      </font>
      <border diagonalUp="0" diagonalDown="0">
        <left style="thin">
          <color rgb="FF000000"/>
        </left>
        <right style="thin">
          <color rgb="FF000000"/>
        </right>
        <top style="thin">
          <color rgb="FF000000"/>
        </top>
        <bottom style="thin">
          <color rgb="FF000000"/>
        </bottom>
        <vertical/>
        <horizontal/>
      </border>
    </dxf>
    <dxf>
      <font>
        <b val="0"/>
        <i val="0"/>
        <strike val="0"/>
        <condense val="0"/>
        <extend val="0"/>
        <outline val="0"/>
        <shadow val="0"/>
        <u val="none"/>
        <vertAlign val="baseline"/>
        <sz val="11"/>
        <color theme="1"/>
        <name val="Garamond"/>
        <family val="1"/>
        <scheme val="none"/>
      </font>
      <border diagonalUp="0" diagonalDown="0">
        <left style="thin">
          <color rgb="FF000000"/>
        </left>
        <right style="thin">
          <color rgb="FF000000"/>
        </right>
        <top style="thin">
          <color rgb="FF000000"/>
        </top>
        <bottom style="thin">
          <color rgb="FF000000"/>
        </bottom>
        <vertical/>
        <horizontal/>
      </border>
    </dxf>
    <dxf>
      <font>
        <b val="0"/>
        <i val="0"/>
        <strike val="0"/>
        <condense val="0"/>
        <extend val="0"/>
        <outline val="0"/>
        <shadow val="0"/>
        <u val="none"/>
        <vertAlign val="baseline"/>
        <sz val="11"/>
        <color theme="1"/>
        <name val="Garamond"/>
        <family val="1"/>
        <scheme val="none"/>
      </font>
      <border diagonalUp="0" diagonalDown="0">
        <left style="thin">
          <color rgb="FF000000"/>
        </left>
        <right style="thin">
          <color rgb="FF000000"/>
        </right>
        <top style="thin">
          <color rgb="FF000000"/>
        </top>
        <bottom style="thin">
          <color rgb="FF000000"/>
        </bottom>
        <vertical/>
        <horizontal/>
      </border>
    </dxf>
    <dxf>
      <font>
        <b val="0"/>
        <i val="0"/>
        <strike val="0"/>
        <condense val="0"/>
        <extend val="0"/>
        <outline val="0"/>
        <shadow val="0"/>
        <u val="none"/>
        <vertAlign val="baseline"/>
        <sz val="11"/>
        <color theme="1"/>
        <name val="Garamond"/>
        <family val="1"/>
        <scheme val="none"/>
      </font>
      <fill>
        <patternFill patternType="solid">
          <fgColor indexed="64"/>
          <bgColor theme="5" tint="0.79998168889431442"/>
        </patternFill>
      </fill>
      <border diagonalUp="0" diagonalDown="0">
        <left style="thin">
          <color rgb="FF000000"/>
        </left>
        <right style="thin">
          <color rgb="FF000000"/>
        </right>
        <top style="thin">
          <color rgb="FF000000"/>
        </top>
        <bottom style="thin">
          <color rgb="FF000000"/>
        </bottom>
        <vertical/>
        <horizontal/>
      </border>
    </dxf>
    <dxf>
      <font>
        <b val="0"/>
        <i val="0"/>
        <strike val="0"/>
        <condense val="0"/>
        <extend val="0"/>
        <outline val="0"/>
        <shadow val="0"/>
        <u val="none"/>
        <vertAlign val="baseline"/>
        <sz val="11"/>
        <color theme="1"/>
        <name val="Garamond"/>
        <family val="1"/>
        <scheme val="none"/>
      </font>
      <border diagonalUp="0" diagonalDown="0">
        <left style="thin">
          <color rgb="FF000000"/>
        </left>
        <right style="thin">
          <color rgb="FF000000"/>
        </right>
        <top style="thin">
          <color rgb="FF000000"/>
        </top>
        <bottom style="thin">
          <color rgb="FF000000"/>
        </bottom>
        <vertical/>
        <horizontal/>
      </border>
    </dxf>
    <dxf>
      <font>
        <b val="0"/>
        <i val="0"/>
        <strike val="0"/>
        <condense val="0"/>
        <extend val="0"/>
        <outline val="0"/>
        <shadow val="0"/>
        <u val="none"/>
        <vertAlign val="baseline"/>
        <sz val="11"/>
        <color theme="1"/>
        <name val="Garamond"/>
        <family val="1"/>
        <scheme val="none"/>
      </font>
      <border diagonalUp="0" diagonalDown="0">
        <left style="thin">
          <color rgb="FF000000"/>
        </left>
        <right style="thin">
          <color rgb="FF000000"/>
        </right>
        <top style="thin">
          <color rgb="FF000000"/>
        </top>
        <bottom style="thin">
          <color rgb="FF000000"/>
        </bottom>
        <vertical/>
        <horizontal/>
      </border>
    </dxf>
    <dxf>
      <font>
        <b val="0"/>
        <i val="0"/>
        <strike val="0"/>
        <condense val="0"/>
        <extend val="0"/>
        <outline val="0"/>
        <shadow val="0"/>
        <u val="none"/>
        <vertAlign val="baseline"/>
        <sz val="11"/>
        <color theme="1"/>
        <name val="Garamond"/>
        <family val="1"/>
        <scheme val="none"/>
      </font>
      <border diagonalUp="0" diagonalDown="0">
        <left style="thin">
          <color rgb="FF000000"/>
        </left>
        <right style="thin">
          <color rgb="FF000000"/>
        </right>
        <top style="thin">
          <color rgb="FF000000"/>
        </top>
        <bottom style="thin">
          <color rgb="FF000000"/>
        </bottom>
        <vertical/>
        <horizontal/>
      </border>
    </dxf>
    <dxf>
      <font>
        <b val="0"/>
        <i val="0"/>
        <strike val="0"/>
        <condense val="0"/>
        <extend val="0"/>
        <outline val="0"/>
        <shadow val="0"/>
        <u val="none"/>
        <vertAlign val="baseline"/>
        <sz val="11"/>
        <color theme="1"/>
        <name val="Garamond"/>
        <family val="1"/>
        <scheme val="none"/>
      </font>
      <border diagonalUp="0" diagonalDown="0">
        <left style="thin">
          <color rgb="FF000000"/>
        </left>
        <right style="thin">
          <color rgb="FF000000"/>
        </right>
        <top style="thin">
          <color rgb="FF000000"/>
        </top>
        <bottom style="thin">
          <color rgb="FF000000"/>
        </bottom>
        <vertical/>
        <horizontal/>
      </border>
    </dxf>
    <dxf>
      <font>
        <b val="0"/>
        <i val="0"/>
        <strike val="0"/>
        <condense val="0"/>
        <extend val="0"/>
        <outline val="0"/>
        <shadow val="0"/>
        <u val="none"/>
        <vertAlign val="baseline"/>
        <sz val="11"/>
        <color theme="1"/>
        <name val="Garamond"/>
        <family val="1"/>
        <scheme val="none"/>
      </font>
      <border diagonalUp="0" diagonalDown="0">
        <left style="thin">
          <color rgb="FF000000"/>
        </left>
        <right style="thin">
          <color rgb="FF000000"/>
        </right>
        <top style="thin">
          <color rgb="FF000000"/>
        </top>
        <bottom style="thin">
          <color rgb="FF000000"/>
        </bottom>
        <vertical/>
        <horizontal/>
      </border>
    </dxf>
    <dxf>
      <font>
        <b val="0"/>
        <i val="0"/>
        <strike val="0"/>
        <condense val="0"/>
        <extend val="0"/>
        <outline val="0"/>
        <shadow val="0"/>
        <u val="none"/>
        <vertAlign val="baseline"/>
        <sz val="11"/>
        <color theme="1"/>
        <name val="Garamond"/>
        <family val="1"/>
        <scheme val="none"/>
      </font>
      <border diagonalUp="0" diagonalDown="0">
        <left style="thin">
          <color rgb="FF000000"/>
        </left>
        <right style="thin">
          <color rgb="FF000000"/>
        </right>
        <top style="thin">
          <color rgb="FF000000"/>
        </top>
        <bottom style="thin">
          <color rgb="FF000000"/>
        </bottom>
        <vertical/>
        <horizontal/>
      </border>
    </dxf>
    <dxf>
      <font>
        <b val="0"/>
        <i val="0"/>
        <strike val="0"/>
        <condense val="0"/>
        <extend val="0"/>
        <outline val="0"/>
        <shadow val="0"/>
        <u val="none"/>
        <vertAlign val="baseline"/>
        <sz val="11"/>
        <color theme="1"/>
        <name val="Garamond"/>
        <family val="1"/>
        <scheme val="none"/>
      </font>
      <border diagonalUp="0" diagonalDown="0">
        <left style="thin">
          <color rgb="FF000000"/>
        </left>
        <right style="thin">
          <color rgb="FF000000"/>
        </right>
        <top style="thin">
          <color rgb="FF000000"/>
        </top>
        <bottom style="thin">
          <color rgb="FF000000"/>
        </bottom>
        <vertical/>
        <horizontal/>
      </border>
    </dxf>
    <dxf>
      <font>
        <b val="0"/>
        <i val="0"/>
        <strike val="0"/>
        <condense val="0"/>
        <extend val="0"/>
        <outline val="0"/>
        <shadow val="0"/>
        <u val="none"/>
        <vertAlign val="baseline"/>
        <sz val="11"/>
        <color theme="1"/>
        <name val="Garamond"/>
        <family val="1"/>
        <scheme val="none"/>
      </font>
      <border diagonalUp="0" diagonalDown="0">
        <left style="thin">
          <color rgb="FF000000"/>
        </left>
        <right style="thin">
          <color rgb="FF000000"/>
        </right>
        <top style="thin">
          <color rgb="FF000000"/>
        </top>
        <bottom style="thin">
          <color rgb="FF000000"/>
        </bottom>
        <vertical/>
        <horizontal/>
      </border>
    </dxf>
    <dxf>
      <font>
        <b val="0"/>
        <i val="0"/>
        <strike val="0"/>
        <condense val="0"/>
        <extend val="0"/>
        <outline val="0"/>
        <shadow val="0"/>
        <u val="none"/>
        <vertAlign val="baseline"/>
        <sz val="11"/>
        <color theme="1"/>
        <name val="Garamond"/>
        <family val="1"/>
        <scheme val="none"/>
      </font>
      <fill>
        <patternFill patternType="solid">
          <fgColor indexed="64"/>
          <bgColor theme="8" tint="0.79998168889431442"/>
        </patternFill>
      </fill>
      <border diagonalUp="0" diagonalDown="0">
        <left style="thin">
          <color rgb="FF000000"/>
        </left>
        <right style="thin">
          <color rgb="FF000000"/>
        </right>
        <top style="thin">
          <color rgb="FF000000"/>
        </top>
        <bottom style="thin">
          <color rgb="FF000000"/>
        </bottom>
        <vertical/>
        <horizontal/>
      </border>
    </dxf>
    <dxf>
      <font>
        <b val="0"/>
        <i val="0"/>
        <strike val="0"/>
        <condense val="0"/>
        <extend val="0"/>
        <outline val="0"/>
        <shadow val="0"/>
        <u val="none"/>
        <vertAlign val="baseline"/>
        <sz val="11"/>
        <color theme="1"/>
        <name val="Garamond"/>
        <family val="1"/>
        <scheme val="none"/>
      </font>
      <fill>
        <patternFill patternType="solid">
          <fgColor indexed="64"/>
          <bgColor theme="4"/>
        </patternFill>
      </fill>
      <border diagonalUp="0" diagonalDown="0">
        <left style="thin">
          <color rgb="FF000000"/>
        </left>
        <right style="thin">
          <color rgb="FF000000"/>
        </right>
        <top style="thin">
          <color rgb="FF000000"/>
        </top>
        <bottom style="thin">
          <color rgb="FF000000"/>
        </bottom>
        <vertical/>
        <horizontal/>
      </border>
    </dxf>
    <dxf>
      <font>
        <b val="0"/>
        <i val="0"/>
        <strike val="0"/>
        <condense val="0"/>
        <extend val="0"/>
        <outline val="0"/>
        <shadow val="0"/>
        <u val="none"/>
        <vertAlign val="baseline"/>
        <sz val="11"/>
        <color theme="1"/>
        <name val="Garamond"/>
        <family val="1"/>
        <scheme val="none"/>
      </font>
      <border diagonalUp="0" diagonalDown="0">
        <left style="thin">
          <color rgb="FF000000"/>
        </left>
        <right style="thin">
          <color rgb="FF000000"/>
        </right>
        <top style="thin">
          <color rgb="FF000000"/>
        </top>
        <bottom style="thin">
          <color rgb="FF000000"/>
        </bottom>
        <vertical/>
        <horizontal/>
      </border>
    </dxf>
    <dxf>
      <font>
        <b val="0"/>
        <i val="0"/>
        <strike val="0"/>
        <condense val="0"/>
        <extend val="0"/>
        <outline val="0"/>
        <shadow val="0"/>
        <u val="none"/>
        <vertAlign val="baseline"/>
        <sz val="11"/>
        <color theme="1"/>
        <name val="Garamond"/>
        <family val="1"/>
        <scheme val="none"/>
      </font>
      <border diagonalUp="0" diagonalDown="0">
        <left style="thin">
          <color rgb="FF000000"/>
        </left>
        <right style="thin">
          <color rgb="FF000000"/>
        </right>
        <top style="thin">
          <color rgb="FF000000"/>
        </top>
        <bottom style="thin">
          <color rgb="FF000000"/>
        </bottom>
        <vertical/>
        <horizontal/>
      </border>
    </dxf>
    <dxf>
      <font>
        <b val="0"/>
        <i val="0"/>
        <strike val="0"/>
        <condense val="0"/>
        <extend val="0"/>
        <outline val="0"/>
        <shadow val="0"/>
        <u val="none"/>
        <vertAlign val="baseline"/>
        <sz val="11"/>
        <color theme="1"/>
        <name val="Garamond"/>
        <family val="1"/>
        <scheme val="none"/>
      </font>
      <border diagonalUp="0" diagonalDown="0">
        <left style="thin">
          <color rgb="FF000000"/>
        </left>
        <right style="thin">
          <color rgb="FF000000"/>
        </right>
        <top style="thin">
          <color rgb="FF000000"/>
        </top>
        <bottom style="thin">
          <color rgb="FF000000"/>
        </bottom>
        <vertical/>
        <horizontal/>
      </border>
    </dxf>
    <dxf>
      <font>
        <b val="0"/>
        <i val="0"/>
        <strike val="0"/>
        <condense val="0"/>
        <extend val="0"/>
        <outline val="0"/>
        <shadow val="0"/>
        <u val="none"/>
        <vertAlign val="baseline"/>
        <sz val="11"/>
        <color theme="1"/>
        <name val="Garamond"/>
        <family val="1"/>
        <scheme val="none"/>
      </font>
      <border diagonalUp="0" diagonalDown="0">
        <left style="thin">
          <color rgb="FF000000"/>
        </left>
        <right style="thin">
          <color rgb="FF000000"/>
        </right>
        <top style="thin">
          <color rgb="FF000000"/>
        </top>
        <bottom style="thin">
          <color rgb="FF000000"/>
        </bottom>
        <vertical/>
        <horizontal/>
      </border>
    </dxf>
    <dxf>
      <font>
        <b val="0"/>
        <i val="0"/>
        <strike val="0"/>
        <condense val="0"/>
        <extend val="0"/>
        <outline val="0"/>
        <shadow val="0"/>
        <u val="none"/>
        <vertAlign val="baseline"/>
        <sz val="11"/>
        <color theme="1"/>
        <name val="Garamond"/>
        <family val="1"/>
        <scheme val="none"/>
      </font>
      <fill>
        <patternFill patternType="solid">
          <fgColor indexed="64"/>
          <bgColor theme="4" tint="0.59999389629810485"/>
        </patternFill>
      </fill>
      <alignment horizontal="general" vertical="bottom" textRotation="0" wrapText="1" indent="0" justifyLastLine="0" shrinkToFit="0" readingOrder="0"/>
      <border diagonalUp="0" diagonalDown="0">
        <left style="thin">
          <color rgb="FF000000"/>
        </left>
        <right style="thin">
          <color rgb="FF000000"/>
        </right>
        <top style="thin">
          <color rgb="FF000000"/>
        </top>
        <bottom style="thin">
          <color rgb="FF000000"/>
        </bottom>
        <vertical/>
        <horizontal/>
      </border>
    </dxf>
    <dxf>
      <font>
        <b val="0"/>
        <i val="0"/>
        <strike val="0"/>
        <condense val="0"/>
        <extend val="0"/>
        <outline val="0"/>
        <shadow val="0"/>
        <u val="none"/>
        <vertAlign val="baseline"/>
        <sz val="11"/>
        <color theme="1"/>
        <name val="Garamond"/>
        <family val="1"/>
        <scheme val="none"/>
      </font>
      <fill>
        <patternFill patternType="solid">
          <fgColor indexed="64"/>
          <bgColor theme="9" tint="0.39997558519241921"/>
        </patternFill>
      </fill>
      <alignment horizontal="general" vertical="bottom" textRotation="0" wrapText="1" indent="0" justifyLastLine="0" shrinkToFit="0" readingOrder="0"/>
      <border diagonalUp="0" diagonalDown="0">
        <left style="thin">
          <color rgb="FF000000"/>
        </left>
        <right style="thin">
          <color rgb="FF000000"/>
        </right>
        <top style="thin">
          <color rgb="FF000000"/>
        </top>
        <bottom style="thin">
          <color rgb="FF000000"/>
        </bottom>
        <vertical/>
        <horizontal/>
      </border>
    </dxf>
    <dxf>
      <font>
        <b val="0"/>
        <i val="0"/>
        <strike val="0"/>
        <condense val="0"/>
        <extend val="0"/>
        <outline val="0"/>
        <shadow val="0"/>
        <u val="none"/>
        <vertAlign val="baseline"/>
        <sz val="11"/>
        <color theme="1"/>
        <name val="Garamond"/>
        <family val="1"/>
        <scheme val="none"/>
      </font>
      <alignment horizontal="general" vertical="bottom" textRotation="0" wrapText="1" indent="0" justifyLastLine="0" shrinkToFit="0" readingOrder="0"/>
      <border diagonalUp="0" diagonalDown="0">
        <left style="thin">
          <color rgb="FF000000"/>
        </left>
        <right style="thin">
          <color rgb="FF000000"/>
        </right>
        <top style="thin">
          <color rgb="FF000000"/>
        </top>
        <bottom style="thin">
          <color rgb="FF000000"/>
        </bottom>
        <vertical/>
        <horizontal/>
      </border>
    </dxf>
    <dxf>
      <font>
        <b val="0"/>
        <i val="0"/>
        <strike val="0"/>
        <condense val="0"/>
        <extend val="0"/>
        <outline val="0"/>
        <shadow val="0"/>
        <u val="none"/>
        <vertAlign val="baseline"/>
        <sz val="11"/>
        <color theme="1"/>
        <name val="Garamond"/>
        <family val="1"/>
        <scheme val="none"/>
      </font>
      <numFmt numFmtId="167" formatCode="dd/mm/yyyy"/>
      <alignment horizontal="center" vertical="center" textRotation="0" wrapText="0" indent="0" justifyLastLine="0" shrinkToFit="0" readingOrder="0"/>
      <border diagonalUp="0" diagonalDown="0">
        <left style="thin">
          <color rgb="FF000000"/>
        </left>
        <right style="thin">
          <color rgb="FF000000"/>
        </right>
        <top style="thin">
          <color rgb="FF000000"/>
        </top>
        <bottom style="thin">
          <color rgb="FF000000"/>
        </bottom>
        <vertical/>
        <horizontal/>
      </border>
    </dxf>
    <dxf>
      <font>
        <b val="0"/>
        <i val="0"/>
        <strike val="0"/>
        <condense val="0"/>
        <extend val="0"/>
        <outline val="0"/>
        <shadow val="0"/>
        <u val="none"/>
        <vertAlign val="baseline"/>
        <sz val="11"/>
        <color theme="1"/>
        <name val="Garamond"/>
        <family val="1"/>
        <scheme val="none"/>
      </font>
      <numFmt numFmtId="167" formatCode="dd/mm/yyyy"/>
      <alignment horizontal="center" vertical="center" textRotation="0" wrapText="0" indent="0" justifyLastLine="0" shrinkToFit="0" readingOrder="0"/>
      <border diagonalUp="0" diagonalDown="0">
        <left style="thin">
          <color rgb="FF000000"/>
        </left>
        <right style="thin">
          <color rgb="FF000000"/>
        </right>
        <top style="thin">
          <color rgb="FF000000"/>
        </top>
        <bottom style="thin">
          <color rgb="FF000000"/>
        </bottom>
        <vertical/>
        <horizontal/>
      </border>
    </dxf>
    <dxf>
      <font>
        <b val="0"/>
        <i val="0"/>
        <strike val="0"/>
        <condense val="0"/>
        <extend val="0"/>
        <outline val="0"/>
        <shadow val="0"/>
        <u val="none"/>
        <vertAlign val="baseline"/>
        <sz val="11"/>
        <color rgb="FF000000"/>
        <name val="Garamond"/>
        <family val="1"/>
        <scheme val="none"/>
      </font>
      <alignment horizontal="justify" vertical="center" textRotation="0" wrapText="1" indent="0" justifyLastLine="0" shrinkToFit="0" readingOrder="0"/>
      <border diagonalUp="0" diagonalDown="0">
        <left style="thin">
          <color rgb="FF000000"/>
        </left>
        <right style="thin">
          <color rgb="FF000000"/>
        </right>
        <top style="thin">
          <color rgb="FF000000"/>
        </top>
        <bottom style="thin">
          <color rgb="FF000000"/>
        </bottom>
        <vertical/>
        <horizontal/>
      </border>
    </dxf>
    <dxf>
      <font>
        <b val="0"/>
        <i val="0"/>
        <strike val="0"/>
        <condense val="0"/>
        <extend val="0"/>
        <outline val="0"/>
        <shadow val="0"/>
        <u val="none"/>
        <vertAlign val="baseline"/>
        <sz val="8"/>
        <color rgb="FF000000"/>
        <name val="Garamond"/>
        <family val="1"/>
        <scheme val="none"/>
      </font>
      <alignment horizontal="justify" vertical="center" textRotation="0" wrapText="1" indent="0" justifyLastLine="0" shrinkToFit="0" readingOrder="0"/>
      <border diagonalUp="0" diagonalDown="0">
        <left style="thin">
          <color rgb="FF000000"/>
        </left>
        <right style="thin">
          <color rgb="FF000000"/>
        </right>
        <top style="thin">
          <color rgb="FF000000"/>
        </top>
        <bottom style="thin">
          <color rgb="FF000000"/>
        </bottom>
        <vertical/>
        <horizontal/>
      </border>
    </dxf>
    <dxf>
      <font>
        <b val="0"/>
        <i val="0"/>
        <strike val="0"/>
        <condense val="0"/>
        <extend val="0"/>
        <outline val="0"/>
        <shadow val="0"/>
        <u val="none"/>
        <vertAlign val="baseline"/>
        <sz val="10"/>
        <color theme="1"/>
        <name val="Calibri"/>
        <family val="2"/>
        <scheme val="minor"/>
      </font>
      <fill>
        <patternFill patternType="solid">
          <fgColor indexed="64"/>
          <bgColor theme="0"/>
        </patternFill>
      </fill>
      <alignment horizontal="general" vertical="center" textRotation="0" wrapText="1" indent="0" justifyLastLine="0" shrinkToFit="0" readingOrder="0"/>
      <border diagonalUp="0" diagonalDown="0">
        <left style="thin">
          <color rgb="FF000000"/>
        </left>
        <right style="thin">
          <color rgb="FF000000"/>
        </right>
        <top style="thin">
          <color rgb="FF000000"/>
        </top>
        <bottom style="thin">
          <color rgb="FF000000"/>
        </bottom>
        <vertical/>
        <horizontal/>
      </border>
    </dxf>
    <dxf>
      <font>
        <b val="0"/>
        <i val="0"/>
        <strike val="0"/>
        <condense val="0"/>
        <extend val="0"/>
        <outline val="0"/>
        <shadow val="0"/>
        <u val="none"/>
        <vertAlign val="baseline"/>
        <sz val="9"/>
        <color theme="1"/>
        <name val="Garamond"/>
        <family val="1"/>
        <scheme val="none"/>
      </font>
      <alignment horizontal="center" vertical="center" textRotation="0" wrapText="0" indent="0" justifyLastLine="0" shrinkToFit="0" readingOrder="0"/>
      <border diagonalUp="0" diagonalDown="0">
        <left style="thin">
          <color rgb="FF000000"/>
        </left>
        <right style="thin">
          <color rgb="FF000000"/>
        </right>
        <top style="thin">
          <color rgb="FF000000"/>
        </top>
        <bottom style="thin">
          <color rgb="FF000000"/>
        </bottom>
        <vertical/>
        <horizontal/>
      </border>
    </dxf>
    <dxf>
      <font>
        <b val="0"/>
        <i val="0"/>
        <strike val="0"/>
        <condense val="0"/>
        <extend val="0"/>
        <outline val="0"/>
        <shadow val="0"/>
        <u val="none"/>
        <vertAlign val="baseline"/>
        <sz val="9"/>
        <color theme="1"/>
        <name val="Garamond"/>
        <family val="1"/>
        <scheme val="none"/>
      </font>
      <alignment horizontal="center" vertical="center" textRotation="0" wrapText="0" indent="0" justifyLastLine="0" shrinkToFit="0" readingOrder="0"/>
      <border diagonalUp="0" diagonalDown="0">
        <left style="thin">
          <color rgb="FF000000"/>
        </left>
        <right style="thin">
          <color rgb="FF000000"/>
        </right>
        <top style="thin">
          <color rgb="FF000000"/>
        </top>
        <bottom style="thin">
          <color rgb="FF000000"/>
        </bottom>
        <vertical/>
        <horizontal/>
      </border>
    </dxf>
    <dxf>
      <font>
        <b/>
        <i val="0"/>
        <strike val="0"/>
        <condense val="0"/>
        <extend val="0"/>
        <outline val="0"/>
        <shadow val="0"/>
        <u val="none"/>
        <vertAlign val="baseline"/>
        <sz val="14"/>
        <color rgb="FF000000"/>
        <name val="Garamond"/>
        <family val="1"/>
        <scheme val="none"/>
      </font>
      <fill>
        <patternFill patternType="solid">
          <fgColor indexed="64"/>
          <bgColor theme="0"/>
        </patternFill>
      </fill>
      <alignment horizontal="center" vertical="center" textRotation="0" wrapText="1" indent="0" justifyLastLine="0" shrinkToFit="0" readingOrder="0"/>
      <border diagonalUp="0" diagonalDown="0">
        <left/>
        <right style="thin">
          <color rgb="FF000000"/>
        </right>
        <top style="thin">
          <color rgb="FF000000"/>
        </top>
        <bottom style="thin">
          <color rgb="FF000000"/>
        </bottom>
        <vertical/>
        <horizontal/>
      </border>
    </dxf>
    <dxf>
      <border outline="0">
        <top style="thin">
          <color rgb="FF000000"/>
        </top>
      </border>
    </dxf>
    <dxf>
      <border outline="0">
        <left style="thin">
          <color rgb="FF000000"/>
        </left>
        <right style="thin">
          <color rgb="FF000000"/>
        </right>
        <top style="thin">
          <color rgb="FF000000"/>
        </top>
        <bottom style="thin">
          <color rgb="FF000000"/>
        </bottom>
      </border>
    </dxf>
    <dxf>
      <font>
        <b val="0"/>
        <i val="0"/>
        <strike val="0"/>
        <condense val="0"/>
        <extend val="0"/>
        <outline val="0"/>
        <shadow val="0"/>
        <u val="none"/>
        <vertAlign val="baseline"/>
        <sz val="11"/>
        <color theme="1"/>
        <name val="Garamond"/>
        <family val="1"/>
        <scheme val="none"/>
      </font>
    </dxf>
    <dxf>
      <border outline="0">
        <bottom style="thin">
          <color rgb="FF000000"/>
        </bottom>
      </border>
    </dxf>
    <dxf>
      <font>
        <b/>
        <i val="0"/>
        <strike val="0"/>
        <condense val="0"/>
        <extend val="0"/>
        <outline val="0"/>
        <shadow val="0"/>
        <u val="none"/>
        <vertAlign val="baseline"/>
        <sz val="10"/>
        <color theme="1"/>
        <name val="Garamond"/>
        <family val="1"/>
        <scheme val="none"/>
      </font>
      <fill>
        <patternFill patternType="solid">
          <fgColor indexed="64"/>
          <bgColor theme="0" tint="-0.14999847407452621"/>
        </patternFill>
      </fill>
      <alignment horizontal="center" vertical="center" textRotation="0" wrapText="1" indent="0" justifyLastLine="0" shrinkToFit="0" readingOrder="0"/>
      <border diagonalUp="0" diagonalDown="0" outline="0">
        <left style="thin">
          <color rgb="FF000000"/>
        </left>
        <right style="thin">
          <color rgb="FF000000"/>
        </right>
        <top/>
        <bottom/>
      </border>
    </dxf>
  </dxfs>
  <tableStyles count="0" defaultTableStyle="TableStyleMedium2" defaultPivotStyle="PivotStyleLight16"/>
  <colors>
    <mruColors>
      <color rgb="FFFF3300"/>
      <color rgb="FFA6717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theme" Target="theme/theme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microsoft.com/office/2017/10/relationships/person" Target="persons/person.xml"/><Relationship Id="rId5" Type="http://schemas.openxmlformats.org/officeDocument/2006/relationships/sharedStrings" Target="sharedStrings.xml"/><Relationship Id="rId10" Type="http://schemas.openxmlformats.org/officeDocument/2006/relationships/customXml" Target="../customXml/item3.xml"/><Relationship Id="rId4" Type="http://schemas.openxmlformats.org/officeDocument/2006/relationships/styles" Target="styles.xml"/><Relationship Id="rId9" Type="http://schemas.openxmlformats.org/officeDocument/2006/relationships/customXml" Target="../customXml/item2.xml"/></Relationships>
</file>

<file path=xl/persons/person.xml><?xml version="1.0" encoding="utf-8"?>
<personList xmlns="http://schemas.microsoft.com/office/spreadsheetml/2018/threadedcomments" xmlns:x="http://schemas.openxmlformats.org/spreadsheetml/2006/main">
  <person displayName="Catalina Hernandez Vera" id="{DEAD0401-DA7E-4C2C-A26D-9A46138229D2}" userId="S::catalina.hernandez@gobiernobogota.gov.co::d93686fd-ea10-42be-a39d-14593ed8c8ab" providerId="AD"/>
</personList>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1F49BDCE-65A1-41A9-B29D-A100866B9952}" name="Tabla1" displayName="Tabla1" ref="A2:AV81" totalsRowShown="0" headerRowDxfId="40" dataDxfId="38" headerRowBorderDxfId="39" tableBorderDxfId="37" totalsRowBorderDxfId="36">
  <autoFilter ref="A2:AV81" xr:uid="{8F1C6873-B674-4B4A-8188-A8B26A42A592}">
    <filterColumn colId="8">
      <filters>
        <filter val="Angie - Lorena"/>
        <filter val="Gustavo (Apoyo Lorena - Seguimiento a detalle de registro avance meta)"/>
        <filter val="Lorena"/>
        <filter val="Lorena - Angie - Fredy"/>
      </filters>
    </filterColumn>
  </autoFilter>
  <tableColumns count="48">
    <tableColumn id="1" xr3:uid="{26301A8E-2DB2-4DF2-A5AF-4412943AA123}" name="No" dataDxfId="35"/>
    <tableColumn id="2" xr3:uid="{92BCF4D0-E1F5-424A-9F1F-28969F337FCF}" name="Act" dataDxfId="34"/>
    <tableColumn id="3" xr3:uid="{D2875B33-A433-47B9-BA44-EFC8282CC1F1}" name="ACTIVIDAD" dataDxfId="33"/>
    <tableColumn id="4" xr3:uid="{7A0CFF54-3811-4E01-B0B4-1CC33EF500AB}" name="ACTIVIDADES" dataDxfId="32"/>
    <tableColumn id="5" xr3:uid="{0A84CDF8-2A60-4500-9171-11EA2AB41B53}" name="UN" dataDxfId="31"/>
    <tableColumn id="6" xr3:uid="{4E3C2725-8200-4162-A575-0BA81B125A5E}" name="%" dataDxfId="30"/>
    <tableColumn id="7" xr3:uid="{D78D8659-3D2E-4EC7-9CE2-2DB02A721E00}" name="FECHA DE INICIO" dataDxfId="29"/>
    <tableColumn id="8" xr3:uid="{295CECE3-B0D7-486B-A649-68AD58C19434}" name="FECHA FIN" dataDxfId="28"/>
    <tableColumn id="9" xr3:uid="{93AFF4F2-F77A-4D08-86CB-7FF3D0654F40}" name="RESPONSABLE"/>
    <tableColumn id="10" xr3:uid="{61741D98-535F-4818-A97E-78BF9F69E759}" name="2"/>
    <tableColumn id="11" xr3:uid="{ED73CCA0-B968-4755-835A-4C8B923142FD}" name="3"/>
    <tableColumn id="12" xr3:uid="{180A3519-6E18-4A5D-8943-1609B0D689E8}" name="4"/>
    <tableColumn id="13" xr3:uid="{4D694906-B8AB-42E3-9242-CF2F457C61E3}" name="5"/>
    <tableColumn id="14" xr3:uid="{9848D000-F261-4E6C-A2E4-3D5BB6064A8A}" name="6"/>
    <tableColumn id="15" xr3:uid="{BED9B693-45F0-42F7-989B-2112F74C822F}" name="7"/>
    <tableColumn id="16" xr3:uid="{A417D41D-9B4D-42B3-BAFB-A03AA24F24CA}" name="8"/>
    <tableColumn id="17" xr3:uid="{AF74D9E5-7A29-443C-9A99-E1EEABB99CCD}" name="9"/>
    <tableColumn id="18" xr3:uid="{BA3B064A-A4E1-47A5-AE35-1288FC53A09C}" name="10"/>
    <tableColumn id="19" xr3:uid="{1823DA09-30A2-4082-988F-A420E650964E}" name="11"/>
    <tableColumn id="20" xr3:uid="{83C381A4-9F07-4D9C-A6A6-D2C0C99E1675}" name="12"/>
    <tableColumn id="21" xr3:uid="{757466A8-C900-46CA-BA5C-452466B2310D}" name="OBSERVACIONES" dataDxfId="27"/>
    <tableColumn id="22" xr3:uid="{991C3715-F106-47FB-9AD7-ABCCB1C890A0}" name="Descripción de avance Enero-Febrero" dataDxfId="26"/>
    <tableColumn id="23" xr3:uid="{2AF93CE3-7EF1-49B0-960E-1A1C92157308}" name="Recomendaciones-Obervaciones a descripción" dataDxfId="25"/>
    <tableColumn id="24" xr3:uid="{C2B5C3AF-645E-47C3-8349-52944F072DC2}" name="FEBRERO" dataDxfId="24"/>
    <tableColumn id="25" xr3:uid="{C206E07D-6127-4FB6-82D4-D6410A74C6F0}" name="Registro de avance a 13-03-2026" dataDxfId="23"/>
    <tableColumn id="26" xr3:uid="{3FA23FA3-4F68-4D86-9934-2A73F061D819}" name="Registro de avance a 20-03-2026" dataDxfId="22"/>
    <tableColumn id="27" xr3:uid="{EC6B3292-0CF3-4541-BF2B-178DD58B17C4}" name="Registro de avance a 27-03-2026" dataDxfId="21"/>
    <tableColumn id="28" xr3:uid="{FE186F33-E675-48D0-AFD7-690BE5898847}" name="Registro de avance consolidado a 31-03-2026" dataDxfId="20"/>
    <tableColumn id="29" xr3:uid="{D8A73945-1C3B-499C-B39E-3F7EFA7B33DF}" name="Recomendaciones-Obervaciones a descripción2" dataDxfId="19"/>
    <tableColumn id="30" xr3:uid="{C08E3440-09B1-4E3F-B95D-C311319ED0D2}" name="MARZO" dataDxfId="18"/>
    <tableColumn id="31" xr3:uid="{45FEDD2B-B2D1-496B-90BC-0246D8FA78F9}" name="Registro de avance a 10-03-2026" dataDxfId="17"/>
    <tableColumn id="32" xr3:uid="{A8EFF266-4311-403A-96C8-5238DBB50679}" name="Registro de avance a 17-03-2026" dataDxfId="16"/>
    <tableColumn id="33" xr3:uid="{B0558D29-B313-4D59-9F3C-63B00D0C3577}" name="Registro de avance a 24-03-2026" dataDxfId="15"/>
    <tableColumn id="34" xr3:uid="{F467F6C9-BE63-4F06-8D7A-8F9F5B63DD52}" name="Observaciones 20 de abril" dataDxfId="14"/>
    <tableColumn id="35" xr3:uid="{F0B43762-7661-4970-87F5-44E53F075D55}" name="Observaciones 27 de abril" dataDxfId="13"/>
    <tableColumn id="36" xr3:uid="{EB7815BC-F25F-4D9B-BF9D-69736F834338}" name="Registro de avance consolidado a 30-04-2026" dataDxfId="12"/>
    <tableColumn id="37" xr3:uid="{2E268BC4-03E3-4D4C-A992-EB862C242DE0}" name="observciones a columna AJ x Catalina a avance 30 de abril-2026" dataDxfId="11"/>
    <tableColumn id="38" xr3:uid="{BF0230E9-635D-4134-97C8-8C95F32CC400}" name="Registro de avance consolidado a 29-05-2026" dataDxfId="10"/>
    <tableColumn id="39" xr3:uid="{02704A4F-872B-4C92-89B8-86F10CBDD8FF}" name="observciones a columna AL x Catalina a avance 29 de mayo-2026" dataDxfId="9"/>
    <tableColumn id="40" xr3:uid="{05A9517F-F3A7-42E0-8AE8-C7378EE65CD6}" name="ABRIL" dataDxfId="8"/>
    <tableColumn id="41" xr3:uid="{6C5E77DA-0B70-4C6C-93A4-F4279A05028D}" name="MAYO" dataDxfId="7"/>
    <tableColumn id="42" xr3:uid="{E8F6C2B4-4E5B-4EEC-A5CC-CE1018B3A12E}" name="JUNIO" dataDxfId="6"/>
    <tableColumn id="43" xr3:uid="{B49BA06C-7D88-4339-A507-D40CA629F04C}" name="JULIO" dataDxfId="5"/>
    <tableColumn id="44" xr3:uid="{BB050923-DC26-4409-8608-14AFB949ADB5}" name="AGOSTO" dataDxfId="4"/>
    <tableColumn id="45" xr3:uid="{0CA7E7A4-9FB2-497C-AE49-B8D4010D65EB}" name="SEPTIEMBRE" dataDxfId="3"/>
    <tableColumn id="46" xr3:uid="{5023C211-8140-4E4D-BBDA-37471079BED0}" name="OCTUBRE" dataDxfId="2"/>
    <tableColumn id="47" xr3:uid="{729BA1ED-87E1-4678-A047-7BD05E76FA5D}" name="NOVIEMBRE" dataDxfId="1"/>
    <tableColumn id="48" xr3:uid="{0271BBDA-16F7-4A12-86D7-C89679FC70F9}" name="DICIEMBRE" dataDxfId="0"/>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AD5" dT="2026-04-01T14:31:49.00" personId="{DEAD0401-DA7E-4C2C-A26D-9A46138229D2}" id="{CB8BBBAF-1F12-4CC3-B477-D9120D4A6607}">
    <text xml:space="preserve">En Info 7952 de enero-febr. se reportó que esta actividad se realizó al 100%. Por tanto en marzo se reporta 0, cumplida al 100%.  </text>
  </threadedComment>
  <threadedComment ref="W9" dT="2026-03-04T14:16:27.52" personId="{DEAD0401-DA7E-4C2C-A26D-9A46138229D2}" id="{3731CBA1-6AA7-46A8-96C7-501FD254AF66}">
    <text>Indicar la cantidad de visitas; así como a que Alcaldia Local y fecha de visita en cada alcaldía  (CARGAR EVIDENCIAS). Esto, de acuerdo a la observación ya fue reportado por Angie y Gustavo en la actividad No. 6 de este Plan de trabajo Sipse.</text>
  </threadedComment>
</ThreadedComments>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table" Target="../tables/table1.xml"/><Relationship Id="rId1" Type="http://schemas.openxmlformats.org/officeDocument/2006/relationships/vmlDrawing" Target="../drawings/vmlDrawing1.vml"/><Relationship Id="rId4" Type="http://schemas.microsoft.com/office/2017/10/relationships/threadedComment" Target="../threadedComments/threadedComment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1C6873-B674-4B4A-8188-A8B26A42A592}">
  <dimension ref="A1:AV83"/>
  <sheetViews>
    <sheetView tabSelected="1" zoomScale="85" zoomScaleNormal="85" workbookViewId="0">
      <selection activeCell="J2" sqref="J1:T1048576"/>
    </sheetView>
  </sheetViews>
  <sheetFormatPr baseColWidth="10" defaultColWidth="8.7109375" defaultRowHeight="15" x14ac:dyDescent="0.25"/>
  <cols>
    <col min="1" max="1" width="6.28515625" style="7" customWidth="1"/>
    <col min="2" max="2" width="7.5703125" style="11" customWidth="1"/>
    <col min="3" max="3" width="9.85546875" style="11" customWidth="1"/>
    <col min="4" max="4" width="30.7109375" style="6" customWidth="1"/>
    <col min="5" max="5" width="9.28515625" style="10" customWidth="1"/>
    <col min="6" max="6" width="4.7109375" style="9" customWidth="1"/>
    <col min="7" max="7" width="13.7109375" style="18" customWidth="1"/>
    <col min="8" max="8" width="13.42578125" style="18" customWidth="1"/>
    <col min="9" max="9" width="22.140625" style="7" customWidth="1"/>
    <col min="10" max="20" width="8.28515625" style="7" hidden="1" customWidth="1"/>
    <col min="21" max="21" width="30.7109375" style="6" customWidth="1"/>
    <col min="22" max="22" width="66.85546875" style="25" hidden="1" customWidth="1"/>
    <col min="23" max="23" width="56.7109375" style="33" hidden="1" customWidth="1"/>
    <col min="24" max="24" width="11" style="1" hidden="1" customWidth="1"/>
    <col min="25" max="26" width="36.28515625" style="1" hidden="1" customWidth="1"/>
    <col min="27" max="27" width="36.85546875" style="1" hidden="1" customWidth="1"/>
    <col min="28" max="28" width="62.42578125" style="137" hidden="1" customWidth="1"/>
    <col min="29" max="29" width="51" style="149" hidden="1" customWidth="1"/>
    <col min="30" max="30" width="10.28515625" style="1" hidden="1" customWidth="1"/>
    <col min="31" max="31" width="37.7109375" style="1" hidden="1" customWidth="1"/>
    <col min="32" max="33" width="36.28515625" style="1" hidden="1" customWidth="1"/>
    <col min="34" max="35" width="36.28515625" style="191" hidden="1" customWidth="1"/>
    <col min="36" max="36" width="39.5703125" style="1" hidden="1" customWidth="1"/>
    <col min="37" max="37" width="38.5703125" style="1" hidden="1" customWidth="1"/>
    <col min="38" max="38" width="38.5703125" style="224" customWidth="1"/>
    <col min="39" max="39" width="38.5703125" style="1" customWidth="1"/>
    <col min="40" max="40" width="9.140625" style="1" hidden="1" customWidth="1"/>
    <col min="41" max="41" width="9" style="1" hidden="1" customWidth="1"/>
    <col min="42" max="42" width="9.28515625" style="1" hidden="1" customWidth="1"/>
    <col min="43" max="43" width="8.85546875" style="1" hidden="1" customWidth="1"/>
    <col min="44" max="48" width="11" style="1" hidden="1" customWidth="1"/>
    <col min="49" max="55" width="0" style="1" hidden="1" customWidth="1"/>
    <col min="56" max="16384" width="8.7109375" style="1"/>
  </cols>
  <sheetData>
    <row r="1" spans="1:48" ht="33.75" x14ac:dyDescent="0.5">
      <c r="A1" s="320" t="s">
        <v>0</v>
      </c>
      <c r="B1" s="321"/>
      <c r="C1" s="321"/>
      <c r="D1" s="321"/>
      <c r="E1" s="321"/>
      <c r="F1" s="321"/>
      <c r="G1" s="321"/>
      <c r="H1" s="321"/>
      <c r="I1" s="321"/>
      <c r="J1" s="321"/>
      <c r="K1" s="321"/>
      <c r="L1" s="321"/>
      <c r="M1" s="321"/>
      <c r="N1" s="321"/>
      <c r="O1" s="321"/>
      <c r="P1" s="321"/>
      <c r="Q1" s="321"/>
      <c r="R1" s="321"/>
      <c r="S1" s="321"/>
      <c r="T1" s="321"/>
      <c r="U1" s="321"/>
      <c r="V1" s="21"/>
      <c r="W1" s="27"/>
    </row>
    <row r="2" spans="1:48" ht="44.25" customHeight="1" x14ac:dyDescent="0.25">
      <c r="A2" s="289" t="s">
        <v>1</v>
      </c>
      <c r="B2" s="290" t="s">
        <v>2</v>
      </c>
      <c r="C2" s="290" t="s">
        <v>3</v>
      </c>
      <c r="D2" s="291" t="s">
        <v>4</v>
      </c>
      <c r="E2" s="291" t="s">
        <v>5</v>
      </c>
      <c r="F2" s="291" t="s">
        <v>6</v>
      </c>
      <c r="G2" s="292" t="s">
        <v>7</v>
      </c>
      <c r="H2" s="292" t="s">
        <v>8</v>
      </c>
      <c r="I2" s="292" t="s">
        <v>9</v>
      </c>
      <c r="J2" s="292" t="s">
        <v>10</v>
      </c>
      <c r="K2" s="292" t="s">
        <v>11</v>
      </c>
      <c r="L2" s="292" t="s">
        <v>12</v>
      </c>
      <c r="M2" s="292" t="s">
        <v>13</v>
      </c>
      <c r="N2" s="292" t="s">
        <v>14</v>
      </c>
      <c r="O2" s="292" t="s">
        <v>15</v>
      </c>
      <c r="P2" s="292" t="s">
        <v>16</v>
      </c>
      <c r="Q2" s="292" t="s">
        <v>17</v>
      </c>
      <c r="R2" s="292" t="s">
        <v>18</v>
      </c>
      <c r="S2" s="292" t="s">
        <v>19</v>
      </c>
      <c r="T2" s="292" t="s">
        <v>20</v>
      </c>
      <c r="U2" s="292" t="s">
        <v>21</v>
      </c>
      <c r="V2" s="293" t="s">
        <v>22</v>
      </c>
      <c r="W2" s="294" t="s">
        <v>23</v>
      </c>
      <c r="X2" s="292" t="s">
        <v>24</v>
      </c>
      <c r="Y2" s="292" t="s">
        <v>25</v>
      </c>
      <c r="Z2" s="292" t="s">
        <v>26</v>
      </c>
      <c r="AA2" s="292" t="s">
        <v>27</v>
      </c>
      <c r="AB2" s="295" t="s">
        <v>28</v>
      </c>
      <c r="AC2" s="296" t="s">
        <v>29</v>
      </c>
      <c r="AD2" s="292" t="s">
        <v>30</v>
      </c>
      <c r="AE2" s="292" t="s">
        <v>31</v>
      </c>
      <c r="AF2" s="292" t="s">
        <v>32</v>
      </c>
      <c r="AG2" s="292" t="s">
        <v>33</v>
      </c>
      <c r="AH2" s="292" t="s">
        <v>34</v>
      </c>
      <c r="AI2" s="292" t="s">
        <v>35</v>
      </c>
      <c r="AJ2" s="292" t="s">
        <v>36</v>
      </c>
      <c r="AK2" s="292" t="s">
        <v>37</v>
      </c>
      <c r="AL2" s="292" t="s">
        <v>38</v>
      </c>
      <c r="AM2" s="292" t="s">
        <v>39</v>
      </c>
      <c r="AN2" s="292" t="s">
        <v>40</v>
      </c>
      <c r="AO2" s="292" t="s">
        <v>41</v>
      </c>
      <c r="AP2" s="292" t="s">
        <v>42</v>
      </c>
      <c r="AQ2" s="292" t="s">
        <v>43</v>
      </c>
      <c r="AR2" s="292" t="s">
        <v>44</v>
      </c>
      <c r="AS2" s="292" t="s">
        <v>45</v>
      </c>
      <c r="AT2" s="292" t="s">
        <v>46</v>
      </c>
      <c r="AU2" s="292" t="s">
        <v>47</v>
      </c>
      <c r="AV2" s="297" t="s">
        <v>48</v>
      </c>
    </row>
    <row r="3" spans="1:48" ht="45" hidden="1" x14ac:dyDescent="0.25">
      <c r="A3" s="274">
        <v>1</v>
      </c>
      <c r="B3" s="38"/>
      <c r="C3" s="38"/>
      <c r="D3" s="37" t="s">
        <v>49</v>
      </c>
      <c r="E3" s="39"/>
      <c r="F3" s="37"/>
      <c r="G3" s="37"/>
      <c r="H3" s="37"/>
      <c r="I3" s="37"/>
      <c r="J3" s="37"/>
      <c r="K3" s="37"/>
      <c r="L3" s="37"/>
      <c r="M3" s="37"/>
      <c r="N3" s="37"/>
      <c r="O3" s="37"/>
      <c r="P3" s="37"/>
      <c r="Q3" s="37"/>
      <c r="R3" s="37"/>
      <c r="S3" s="37"/>
      <c r="T3" s="37"/>
      <c r="U3" s="13"/>
      <c r="V3" s="22"/>
      <c r="W3" s="28"/>
      <c r="X3" s="13"/>
      <c r="Y3" s="13"/>
      <c r="Z3" s="13"/>
      <c r="AA3" s="13"/>
      <c r="AB3" s="138"/>
      <c r="AC3" s="150"/>
      <c r="AD3" s="13"/>
      <c r="AE3" s="13"/>
      <c r="AF3" s="13"/>
      <c r="AG3" s="13"/>
      <c r="AH3" s="13"/>
      <c r="AI3" s="13"/>
      <c r="AJ3" s="13"/>
      <c r="AK3" s="13"/>
      <c r="AL3" s="225"/>
      <c r="AM3" s="13"/>
      <c r="AN3" s="13"/>
      <c r="AO3" s="13"/>
      <c r="AP3" s="13"/>
      <c r="AQ3" s="13"/>
      <c r="AR3" s="13"/>
      <c r="AS3" s="13"/>
      <c r="AT3" s="13"/>
      <c r="AU3" s="13"/>
      <c r="AV3" s="179"/>
    </row>
    <row r="4" spans="1:48" ht="19.5" hidden="1" customHeight="1" x14ac:dyDescent="0.25">
      <c r="A4" s="275">
        <v>1</v>
      </c>
      <c r="B4" s="40">
        <v>1</v>
      </c>
      <c r="C4" s="40"/>
      <c r="D4" s="41" t="s">
        <v>50</v>
      </c>
      <c r="E4" s="42"/>
      <c r="F4" s="43"/>
      <c r="G4" s="44"/>
      <c r="H4" s="45"/>
      <c r="I4" s="45"/>
      <c r="J4" s="45"/>
      <c r="K4" s="45"/>
      <c r="L4" s="45"/>
      <c r="M4" s="45"/>
      <c r="N4" s="45"/>
      <c r="O4" s="45"/>
      <c r="P4" s="45"/>
      <c r="Q4" s="45"/>
      <c r="R4" s="45"/>
      <c r="S4" s="45"/>
      <c r="T4" s="45"/>
      <c r="U4" s="231"/>
      <c r="V4" s="23"/>
      <c r="W4" s="29"/>
      <c r="X4" s="13"/>
      <c r="Y4" s="13"/>
      <c r="Z4" s="13"/>
      <c r="AA4" s="13"/>
      <c r="AB4" s="138"/>
      <c r="AC4" s="150"/>
      <c r="AD4" s="13"/>
      <c r="AE4" s="13"/>
      <c r="AF4" s="13"/>
      <c r="AG4" s="13"/>
      <c r="AH4" s="13"/>
      <c r="AI4" s="13"/>
      <c r="AJ4" s="13"/>
      <c r="AK4" s="13"/>
      <c r="AL4" s="225"/>
      <c r="AM4" s="13"/>
      <c r="AN4" s="13"/>
      <c r="AO4" s="13"/>
      <c r="AP4" s="13"/>
      <c r="AQ4" s="13"/>
      <c r="AR4" s="13"/>
      <c r="AS4" s="13"/>
      <c r="AT4" s="13"/>
      <c r="AU4" s="13"/>
      <c r="AV4" s="179"/>
    </row>
    <row r="5" spans="1:48" ht="165.75" hidden="1" customHeight="1" x14ac:dyDescent="0.25">
      <c r="A5" s="276">
        <v>1</v>
      </c>
      <c r="B5" s="46" t="s">
        <v>51</v>
      </c>
      <c r="C5" s="46">
        <v>1</v>
      </c>
      <c r="D5" s="47" t="s">
        <v>52</v>
      </c>
      <c r="E5" s="48" t="s">
        <v>53</v>
      </c>
      <c r="F5" s="49"/>
      <c r="G5" s="50" t="s">
        <v>54</v>
      </c>
      <c r="H5" s="144" t="s">
        <v>55</v>
      </c>
      <c r="I5" s="144" t="s">
        <v>56</v>
      </c>
      <c r="J5" s="124">
        <v>0.5</v>
      </c>
      <c r="K5" s="124">
        <v>0.5</v>
      </c>
      <c r="L5" s="103"/>
      <c r="M5" s="103"/>
      <c r="N5" s="103"/>
      <c r="O5" s="103"/>
      <c r="P5" s="103"/>
      <c r="Q5" s="103"/>
      <c r="R5" s="103"/>
      <c r="S5" s="103"/>
      <c r="T5" s="103"/>
      <c r="U5" s="231" t="s">
        <v>57</v>
      </c>
      <c r="V5" s="22" t="s">
        <v>58</v>
      </c>
      <c r="W5" s="30" t="s">
        <v>59</v>
      </c>
      <c r="X5" s="15">
        <v>1</v>
      </c>
      <c r="Y5" s="13"/>
      <c r="Z5" s="13"/>
      <c r="AA5" s="13" t="s">
        <v>60</v>
      </c>
      <c r="AB5" s="146" t="s">
        <v>61</v>
      </c>
      <c r="AC5" s="155" t="s">
        <v>62</v>
      </c>
      <c r="AD5" s="15">
        <v>1</v>
      </c>
      <c r="AE5" s="13"/>
      <c r="AF5" s="13"/>
      <c r="AG5" s="13"/>
      <c r="AH5" s="13"/>
      <c r="AI5" s="13"/>
      <c r="AJ5" s="200"/>
      <c r="AK5" s="232" t="s">
        <v>63</v>
      </c>
      <c r="AL5" s="232" t="s">
        <v>63</v>
      </c>
      <c r="AM5" s="232" t="s">
        <v>63</v>
      </c>
      <c r="AN5" s="13"/>
      <c r="AO5" s="13"/>
      <c r="AP5" s="13"/>
      <c r="AQ5" s="13"/>
      <c r="AR5" s="13"/>
      <c r="AS5" s="13"/>
      <c r="AT5" s="13"/>
      <c r="AU5" s="13"/>
      <c r="AV5" s="179"/>
    </row>
    <row r="6" spans="1:48" ht="90" hidden="1" x14ac:dyDescent="0.25">
      <c r="A6" s="276">
        <v>1</v>
      </c>
      <c r="B6" s="51" t="s">
        <v>64</v>
      </c>
      <c r="C6" s="51">
        <v>2</v>
      </c>
      <c r="D6" s="52" t="s">
        <v>65</v>
      </c>
      <c r="E6" s="48" t="s">
        <v>53</v>
      </c>
      <c r="F6" s="49"/>
      <c r="G6" s="50" t="s">
        <v>54</v>
      </c>
      <c r="H6" s="50" t="s">
        <v>55</v>
      </c>
      <c r="I6" s="233" t="s">
        <v>66</v>
      </c>
      <c r="J6" s="123">
        <v>0.5</v>
      </c>
      <c r="K6" s="123">
        <v>0.5</v>
      </c>
      <c r="L6" s="103"/>
      <c r="M6" s="103"/>
      <c r="N6" s="103"/>
      <c r="O6" s="103"/>
      <c r="P6" s="103"/>
      <c r="Q6" s="103"/>
      <c r="R6" s="103"/>
      <c r="S6" s="103"/>
      <c r="T6" s="103"/>
      <c r="U6" s="234" t="s">
        <v>57</v>
      </c>
      <c r="V6" s="22" t="s">
        <v>67</v>
      </c>
      <c r="W6" s="30" t="s">
        <v>68</v>
      </c>
      <c r="X6" s="15">
        <v>0.8</v>
      </c>
      <c r="Y6" s="13"/>
      <c r="Z6" s="13"/>
      <c r="AA6" s="13"/>
      <c r="AB6" s="146" t="s">
        <v>69</v>
      </c>
      <c r="AC6" s="185" t="s">
        <v>70</v>
      </c>
      <c r="AD6" s="14">
        <v>1</v>
      </c>
      <c r="AE6" s="13"/>
      <c r="AF6" s="13"/>
      <c r="AG6" s="13"/>
      <c r="AH6" s="12" t="s">
        <v>71</v>
      </c>
      <c r="AI6" s="12" t="s">
        <v>72</v>
      </c>
      <c r="AJ6" s="12" t="s">
        <v>72</v>
      </c>
      <c r="AK6" s="198" t="s">
        <v>73</v>
      </c>
      <c r="AL6" s="212" t="s">
        <v>74</v>
      </c>
      <c r="AM6" s="212" t="s">
        <v>75</v>
      </c>
      <c r="AN6" s="13"/>
      <c r="AO6" s="13"/>
      <c r="AP6" s="13"/>
      <c r="AQ6" s="13"/>
      <c r="AR6" s="13"/>
      <c r="AS6" s="13"/>
      <c r="AT6" s="13"/>
      <c r="AU6" s="13"/>
      <c r="AV6" s="179"/>
    </row>
    <row r="7" spans="1:48" ht="48.75" hidden="1" customHeight="1" x14ac:dyDescent="0.25">
      <c r="A7" s="276">
        <v>1</v>
      </c>
      <c r="B7" s="46" t="s">
        <v>76</v>
      </c>
      <c r="C7" s="46">
        <v>3</v>
      </c>
      <c r="D7" s="47" t="s">
        <v>77</v>
      </c>
      <c r="E7" s="48" t="s">
        <v>53</v>
      </c>
      <c r="F7" s="49"/>
      <c r="G7" s="50" t="s">
        <v>54</v>
      </c>
      <c r="H7" s="144" t="s">
        <v>55</v>
      </c>
      <c r="I7" s="144" t="s">
        <v>78</v>
      </c>
      <c r="J7" s="124">
        <v>0.5</v>
      </c>
      <c r="K7" s="124">
        <v>0.5</v>
      </c>
      <c r="L7" s="103"/>
      <c r="M7" s="103"/>
      <c r="N7" s="103"/>
      <c r="O7" s="103"/>
      <c r="P7" s="103"/>
      <c r="Q7" s="103"/>
      <c r="R7" s="103"/>
      <c r="S7" s="103"/>
      <c r="T7" s="103"/>
      <c r="U7" s="231" t="s">
        <v>57</v>
      </c>
      <c r="V7" s="22" t="s">
        <v>79</v>
      </c>
      <c r="W7" s="235" t="s">
        <v>80</v>
      </c>
      <c r="X7" s="14"/>
      <c r="Y7" s="13"/>
      <c r="Z7" s="13"/>
      <c r="AA7" s="13"/>
      <c r="AB7" s="146" t="s">
        <v>81</v>
      </c>
      <c r="AC7" s="155" t="s">
        <v>82</v>
      </c>
      <c r="AD7" s="14">
        <v>1</v>
      </c>
      <c r="AE7" s="13"/>
      <c r="AF7" s="13">
        <f>36/80</f>
        <v>0.45</v>
      </c>
      <c r="AG7" s="13"/>
      <c r="AH7" s="13"/>
      <c r="AI7" s="13"/>
      <c r="AJ7" s="200" t="s">
        <v>83</v>
      </c>
      <c r="AK7" s="201" t="s">
        <v>84</v>
      </c>
      <c r="AL7" s="226"/>
      <c r="AM7" s="222"/>
      <c r="AN7" s="13"/>
      <c r="AO7" s="13"/>
      <c r="AP7" s="13"/>
      <c r="AQ7" s="13"/>
      <c r="AR7" s="13"/>
      <c r="AS7" s="13"/>
      <c r="AT7" s="13"/>
      <c r="AU7" s="13"/>
      <c r="AV7" s="179"/>
    </row>
    <row r="8" spans="1:48" ht="161.25" hidden="1" customHeight="1" x14ac:dyDescent="0.25">
      <c r="A8" s="276">
        <v>1</v>
      </c>
      <c r="B8" s="53" t="s">
        <v>85</v>
      </c>
      <c r="C8" s="53">
        <v>4</v>
      </c>
      <c r="D8" s="47" t="s">
        <v>86</v>
      </c>
      <c r="E8" s="48" t="s">
        <v>53</v>
      </c>
      <c r="F8" s="49"/>
      <c r="G8" s="50" t="s">
        <v>54</v>
      </c>
      <c r="H8" s="144" t="s">
        <v>55</v>
      </c>
      <c r="I8" s="144" t="s">
        <v>56</v>
      </c>
      <c r="J8" s="124">
        <v>0.5</v>
      </c>
      <c r="K8" s="124">
        <v>0.5</v>
      </c>
      <c r="L8" s="103"/>
      <c r="M8" s="103"/>
      <c r="N8" s="103"/>
      <c r="O8" s="103"/>
      <c r="P8" s="103"/>
      <c r="Q8" s="103"/>
      <c r="R8" s="103"/>
      <c r="S8" s="103"/>
      <c r="T8" s="103"/>
      <c r="U8" s="231" t="s">
        <v>57</v>
      </c>
      <c r="V8" s="26" t="s">
        <v>87</v>
      </c>
      <c r="W8" s="30" t="s">
        <v>88</v>
      </c>
      <c r="X8" s="15">
        <v>0.5</v>
      </c>
      <c r="Y8" s="13"/>
      <c r="Z8" s="13"/>
      <c r="AA8" s="13"/>
      <c r="AB8" s="146" t="s">
        <v>89</v>
      </c>
      <c r="AC8" s="155" t="s">
        <v>62</v>
      </c>
      <c r="AD8" s="15">
        <v>0.5</v>
      </c>
      <c r="AE8" s="13"/>
      <c r="AF8" s="13"/>
      <c r="AG8" s="13"/>
      <c r="AH8" s="13"/>
      <c r="AI8" s="189"/>
      <c r="AJ8" s="200"/>
      <c r="AK8" s="201" t="s">
        <v>90</v>
      </c>
      <c r="AL8" s="201" t="s">
        <v>90</v>
      </c>
      <c r="AM8" s="201" t="s">
        <v>90</v>
      </c>
      <c r="AN8" s="13"/>
      <c r="AO8" s="13"/>
      <c r="AP8" s="13"/>
      <c r="AQ8" s="13"/>
      <c r="AR8" s="13"/>
      <c r="AS8" s="13"/>
      <c r="AT8" s="13"/>
      <c r="AU8" s="13"/>
      <c r="AV8" s="179"/>
    </row>
    <row r="9" spans="1:48" ht="46.5" hidden="1" customHeight="1" x14ac:dyDescent="0.25">
      <c r="A9" s="276">
        <v>1</v>
      </c>
      <c r="B9" s="46" t="s">
        <v>91</v>
      </c>
      <c r="C9" s="46">
        <v>5</v>
      </c>
      <c r="D9" s="47" t="s">
        <v>92</v>
      </c>
      <c r="E9" s="48" t="s">
        <v>53</v>
      </c>
      <c r="F9" s="49"/>
      <c r="G9" s="50" t="s">
        <v>54</v>
      </c>
      <c r="H9" s="144" t="s">
        <v>55</v>
      </c>
      <c r="I9" s="144" t="s">
        <v>78</v>
      </c>
      <c r="J9" s="124">
        <v>0.5</v>
      </c>
      <c r="K9" s="124">
        <v>0.5</v>
      </c>
      <c r="L9" s="103"/>
      <c r="M9" s="103"/>
      <c r="N9" s="103"/>
      <c r="O9" s="103"/>
      <c r="P9" s="103"/>
      <c r="Q9" s="103"/>
      <c r="R9" s="103"/>
      <c r="S9" s="103"/>
      <c r="T9" s="103"/>
      <c r="U9" s="231" t="s">
        <v>57</v>
      </c>
      <c r="V9" s="26" t="s">
        <v>93</v>
      </c>
      <c r="W9" s="121" t="s">
        <v>94</v>
      </c>
      <c r="X9" s="14"/>
      <c r="Y9" s="13"/>
      <c r="Z9" s="13"/>
      <c r="AA9" s="13"/>
      <c r="AB9" s="146" t="s">
        <v>81</v>
      </c>
      <c r="AC9" s="155" t="s">
        <v>82</v>
      </c>
      <c r="AD9" s="14">
        <v>1</v>
      </c>
      <c r="AE9" s="13"/>
      <c r="AF9" s="13"/>
      <c r="AG9" s="13"/>
      <c r="AH9" s="13"/>
      <c r="AI9" s="13"/>
      <c r="AJ9" s="200" t="s">
        <v>83</v>
      </c>
      <c r="AK9" s="201" t="s">
        <v>95</v>
      </c>
      <c r="AL9" s="201" t="s">
        <v>95</v>
      </c>
      <c r="AM9" s="201" t="s">
        <v>95</v>
      </c>
      <c r="AN9" s="13"/>
      <c r="AO9" s="13"/>
      <c r="AP9" s="13"/>
      <c r="AQ9" s="13"/>
      <c r="AR9" s="13"/>
      <c r="AS9" s="13"/>
      <c r="AT9" s="13"/>
      <c r="AU9" s="13"/>
      <c r="AV9" s="179"/>
    </row>
    <row r="10" spans="1:48" ht="49.5" hidden="1" customHeight="1" x14ac:dyDescent="0.25">
      <c r="A10" s="275">
        <v>2</v>
      </c>
      <c r="B10" s="40">
        <v>2</v>
      </c>
      <c r="C10" s="40"/>
      <c r="D10" s="41" t="s">
        <v>96</v>
      </c>
      <c r="E10" s="42"/>
      <c r="F10" s="43"/>
      <c r="G10" s="54"/>
      <c r="H10" s="236"/>
      <c r="I10" s="236"/>
      <c r="J10" s="104"/>
      <c r="K10" s="104"/>
      <c r="L10" s="104"/>
      <c r="M10" s="104"/>
      <c r="N10" s="104"/>
      <c r="O10" s="104"/>
      <c r="P10" s="104"/>
      <c r="Q10" s="104"/>
      <c r="R10" s="104"/>
      <c r="S10" s="104"/>
      <c r="T10" s="104"/>
      <c r="U10" s="13"/>
      <c r="V10" s="22"/>
      <c r="W10" s="28"/>
      <c r="X10" s="13">
        <f>19/80</f>
        <v>0.23749999999999999</v>
      </c>
      <c r="Y10" s="13"/>
      <c r="Z10" s="13"/>
      <c r="AA10" s="13"/>
      <c r="AB10" s="138"/>
      <c r="AC10" s="150"/>
      <c r="AD10" s="13"/>
      <c r="AE10" s="13"/>
      <c r="AF10" s="13"/>
      <c r="AG10" s="13"/>
      <c r="AH10" s="13"/>
      <c r="AI10" s="13"/>
      <c r="AJ10" s="13"/>
      <c r="AK10" s="13"/>
      <c r="AL10" s="225"/>
      <c r="AM10" s="13"/>
      <c r="AN10" s="13"/>
      <c r="AO10" s="13"/>
      <c r="AP10" s="13"/>
      <c r="AQ10" s="13"/>
      <c r="AR10" s="13"/>
      <c r="AS10" s="13"/>
      <c r="AT10" s="13"/>
      <c r="AU10" s="13"/>
      <c r="AV10" s="179"/>
    </row>
    <row r="11" spans="1:48" ht="263.25" hidden="1" customHeight="1" x14ac:dyDescent="0.25">
      <c r="A11" s="276">
        <v>2</v>
      </c>
      <c r="B11" s="46" t="s">
        <v>97</v>
      </c>
      <c r="C11" s="46">
        <v>6</v>
      </c>
      <c r="D11" s="52" t="s">
        <v>98</v>
      </c>
      <c r="E11" s="48"/>
      <c r="F11" s="49"/>
      <c r="G11" s="55" t="s">
        <v>99</v>
      </c>
      <c r="H11" s="50" t="s">
        <v>100</v>
      </c>
      <c r="I11" s="237" t="s">
        <v>101</v>
      </c>
      <c r="J11" s="125">
        <v>0.09</v>
      </c>
      <c r="K11" s="125">
        <v>0.09</v>
      </c>
      <c r="L11" s="125">
        <v>0.09</v>
      </c>
      <c r="M11" s="125">
        <v>0.09</v>
      </c>
      <c r="N11" s="125">
        <v>0.09</v>
      </c>
      <c r="O11" s="125">
        <v>0.09</v>
      </c>
      <c r="P11" s="125">
        <v>0.09</v>
      </c>
      <c r="Q11" s="125">
        <v>0.09</v>
      </c>
      <c r="R11" s="125">
        <v>0.09</v>
      </c>
      <c r="S11" s="125">
        <v>0.09</v>
      </c>
      <c r="T11" s="125">
        <v>0.1</v>
      </c>
      <c r="U11" s="13" t="s">
        <v>102</v>
      </c>
      <c r="V11" s="26" t="s">
        <v>103</v>
      </c>
      <c r="W11" s="30" t="s">
        <v>104</v>
      </c>
      <c r="X11" s="14">
        <v>20</v>
      </c>
      <c r="Y11" s="13"/>
      <c r="Z11" s="13"/>
      <c r="AA11" s="13"/>
      <c r="AB11" s="147" t="s">
        <v>105</v>
      </c>
      <c r="AC11" s="238" t="s">
        <v>106</v>
      </c>
      <c r="AD11" s="14">
        <v>20</v>
      </c>
      <c r="AE11" s="13"/>
      <c r="AF11" s="13"/>
      <c r="AG11" s="13"/>
      <c r="AH11" s="189" t="s">
        <v>107</v>
      </c>
      <c r="AI11" s="189" t="s">
        <v>107</v>
      </c>
      <c r="AJ11" s="201" t="s">
        <v>108</v>
      </c>
      <c r="AK11" s="201" t="s">
        <v>109</v>
      </c>
      <c r="AL11" s="201" t="s">
        <v>110</v>
      </c>
      <c r="AM11" s="201" t="s">
        <v>111</v>
      </c>
      <c r="AN11" s="14">
        <v>20</v>
      </c>
      <c r="AO11" s="14">
        <v>20</v>
      </c>
      <c r="AP11" s="13"/>
      <c r="AQ11" s="13"/>
      <c r="AR11" s="13"/>
      <c r="AS11" s="13"/>
      <c r="AT11" s="13"/>
      <c r="AU11" s="13"/>
      <c r="AV11" s="179"/>
    </row>
    <row r="12" spans="1:48" ht="315" hidden="1" x14ac:dyDescent="0.25">
      <c r="A12" s="276">
        <v>2</v>
      </c>
      <c r="B12" s="46" t="s">
        <v>112</v>
      </c>
      <c r="C12" s="46">
        <v>7</v>
      </c>
      <c r="D12" s="52" t="s">
        <v>113</v>
      </c>
      <c r="E12" s="48"/>
      <c r="F12" s="49"/>
      <c r="G12" s="55" t="s">
        <v>55</v>
      </c>
      <c r="H12" s="50" t="s">
        <v>114</v>
      </c>
      <c r="I12" s="237" t="s">
        <v>101</v>
      </c>
      <c r="J12" s="113"/>
      <c r="K12" s="125">
        <v>0.25</v>
      </c>
      <c r="L12" s="125">
        <v>0.25</v>
      </c>
      <c r="M12" s="125">
        <v>0.25</v>
      </c>
      <c r="N12" s="125">
        <v>0.25</v>
      </c>
      <c r="O12" s="112"/>
      <c r="P12" s="112"/>
      <c r="Q12" s="112"/>
      <c r="R12" s="112"/>
      <c r="S12" s="112"/>
      <c r="T12" s="112"/>
      <c r="U12" s="13" t="s">
        <v>115</v>
      </c>
      <c r="V12" s="22"/>
      <c r="W12" s="28" t="s">
        <v>116</v>
      </c>
      <c r="X12" s="13"/>
      <c r="Y12" s="13"/>
      <c r="Z12" s="13"/>
      <c r="AA12" s="13"/>
      <c r="AB12" s="146" t="s">
        <v>117</v>
      </c>
      <c r="AC12" s="157" t="s">
        <v>118</v>
      </c>
      <c r="AD12" s="14">
        <v>1</v>
      </c>
      <c r="AE12" s="13"/>
      <c r="AF12" s="13"/>
      <c r="AG12" s="13"/>
      <c r="AH12" s="189" t="s">
        <v>119</v>
      </c>
      <c r="AI12" s="189" t="s">
        <v>119</v>
      </c>
      <c r="AJ12" s="201" t="s">
        <v>120</v>
      </c>
      <c r="AK12" s="201" t="s">
        <v>121</v>
      </c>
      <c r="AL12" s="310" t="s">
        <v>122</v>
      </c>
      <c r="AM12" s="201"/>
      <c r="AN12" s="14">
        <v>1</v>
      </c>
      <c r="AO12" s="14">
        <v>1</v>
      </c>
      <c r="AP12" s="13"/>
      <c r="AQ12" s="13"/>
      <c r="AR12" s="13"/>
      <c r="AS12" s="13"/>
      <c r="AT12" s="13"/>
      <c r="AU12" s="13"/>
      <c r="AV12" s="179"/>
    </row>
    <row r="13" spans="1:48" ht="319.5" hidden="1" customHeight="1" x14ac:dyDescent="0.25">
      <c r="A13" s="276">
        <v>2</v>
      </c>
      <c r="B13" s="46" t="s">
        <v>123</v>
      </c>
      <c r="C13" s="46">
        <v>8</v>
      </c>
      <c r="D13" s="52" t="s">
        <v>124</v>
      </c>
      <c r="E13" s="48"/>
      <c r="F13" s="49"/>
      <c r="G13" s="55" t="s">
        <v>55</v>
      </c>
      <c r="H13" s="50" t="s">
        <v>100</v>
      </c>
      <c r="I13" s="237" t="s">
        <v>101</v>
      </c>
      <c r="J13" s="113"/>
      <c r="K13" s="125">
        <v>0.1</v>
      </c>
      <c r="L13" s="125">
        <v>0.1</v>
      </c>
      <c r="M13" s="125">
        <v>0.1</v>
      </c>
      <c r="N13" s="125">
        <v>0.1</v>
      </c>
      <c r="O13" s="125">
        <v>0.1</v>
      </c>
      <c r="P13" s="125">
        <v>0.1</v>
      </c>
      <c r="Q13" s="125">
        <v>0.1</v>
      </c>
      <c r="R13" s="125">
        <v>0.1</v>
      </c>
      <c r="S13" s="125">
        <v>0.1</v>
      </c>
      <c r="T13" s="125">
        <v>0.1</v>
      </c>
      <c r="U13" s="13" t="s">
        <v>125</v>
      </c>
      <c r="V13" s="22"/>
      <c r="W13" s="28"/>
      <c r="X13" s="13"/>
      <c r="Y13" s="93"/>
      <c r="Z13" s="93"/>
      <c r="AA13" s="93"/>
      <c r="AB13" s="148" t="s">
        <v>126</v>
      </c>
      <c r="AC13" s="158"/>
      <c r="AD13" s="15">
        <v>0.1</v>
      </c>
      <c r="AE13" s="93"/>
      <c r="AF13" s="93"/>
      <c r="AG13" s="93"/>
      <c r="AH13" s="190" t="s">
        <v>127</v>
      </c>
      <c r="AI13" s="190" t="s">
        <v>128</v>
      </c>
      <c r="AJ13" s="218" t="s">
        <v>129</v>
      </c>
      <c r="AK13" s="201" t="s">
        <v>130</v>
      </c>
      <c r="AL13" s="310" t="s">
        <v>131</v>
      </c>
      <c r="AM13" s="201"/>
      <c r="AN13" s="15">
        <v>0.1</v>
      </c>
      <c r="AO13" s="15">
        <v>0.1</v>
      </c>
      <c r="AP13" s="15">
        <v>0.1</v>
      </c>
      <c r="AQ13" s="15">
        <v>0.1</v>
      </c>
      <c r="AR13" s="15">
        <v>0.1</v>
      </c>
      <c r="AS13" s="15">
        <v>0.1</v>
      </c>
      <c r="AT13" s="15">
        <v>0.1</v>
      </c>
      <c r="AU13" s="15">
        <v>0.1</v>
      </c>
      <c r="AV13" s="286">
        <v>0.1</v>
      </c>
    </row>
    <row r="14" spans="1:48" ht="18.75" hidden="1" customHeight="1" x14ac:dyDescent="0.25">
      <c r="A14" s="275">
        <v>3</v>
      </c>
      <c r="B14" s="40">
        <v>3</v>
      </c>
      <c r="C14" s="40"/>
      <c r="D14" s="41" t="s">
        <v>132</v>
      </c>
      <c r="E14" s="42"/>
      <c r="F14" s="43"/>
      <c r="G14" s="54"/>
      <c r="H14" s="236"/>
      <c r="I14" s="236"/>
      <c r="J14" s="104"/>
      <c r="K14" s="104"/>
      <c r="L14" s="104"/>
      <c r="M14" s="104"/>
      <c r="N14" s="104"/>
      <c r="O14" s="104"/>
      <c r="P14" s="104"/>
      <c r="Q14" s="104"/>
      <c r="R14" s="104"/>
      <c r="S14" s="104"/>
      <c r="T14" s="104"/>
      <c r="U14" s="13"/>
      <c r="V14" s="22"/>
      <c r="W14" s="28"/>
      <c r="X14" s="13"/>
      <c r="Y14" s="13"/>
      <c r="Z14" s="13"/>
      <c r="AA14" s="13"/>
      <c r="AB14" s="138"/>
      <c r="AC14" s="150"/>
      <c r="AD14" s="13"/>
      <c r="AE14" s="13"/>
      <c r="AF14" s="13"/>
      <c r="AG14" s="13"/>
      <c r="AH14" s="13"/>
      <c r="AI14" s="13"/>
      <c r="AJ14" s="13"/>
      <c r="AK14" s="13"/>
      <c r="AL14" s="225"/>
      <c r="AM14" s="13"/>
      <c r="AN14" s="13"/>
      <c r="AO14" s="13"/>
      <c r="AP14" s="13"/>
      <c r="AQ14" s="13"/>
      <c r="AR14" s="13"/>
      <c r="AS14" s="13"/>
      <c r="AT14" s="13"/>
      <c r="AU14" s="13"/>
      <c r="AV14" s="179"/>
    </row>
    <row r="15" spans="1:48" s="6" customFormat="1" ht="189" hidden="1" customHeight="1" x14ac:dyDescent="0.25">
      <c r="A15" s="279">
        <v>3</v>
      </c>
      <c r="B15" s="46" t="s">
        <v>133</v>
      </c>
      <c r="C15" s="46">
        <v>9</v>
      </c>
      <c r="D15" s="56" t="s">
        <v>134</v>
      </c>
      <c r="E15" s="48" t="s">
        <v>135</v>
      </c>
      <c r="F15" s="49"/>
      <c r="G15" s="57" t="s">
        <v>99</v>
      </c>
      <c r="H15" s="60" t="s">
        <v>55</v>
      </c>
      <c r="I15" s="239" t="s">
        <v>66</v>
      </c>
      <c r="J15" s="127">
        <v>0.5</v>
      </c>
      <c r="K15" s="127">
        <v>0.5</v>
      </c>
      <c r="L15" s="106"/>
      <c r="M15" s="106"/>
      <c r="N15" s="106"/>
      <c r="O15" s="106"/>
      <c r="P15" s="106"/>
      <c r="Q15" s="106"/>
      <c r="R15" s="106"/>
      <c r="S15" s="106"/>
      <c r="T15" s="202"/>
      <c r="U15" s="208" t="s">
        <v>136</v>
      </c>
      <c r="V15" s="26" t="s">
        <v>137</v>
      </c>
      <c r="W15" s="30"/>
      <c r="X15" s="203">
        <v>0.4</v>
      </c>
      <c r="Y15" s="204"/>
      <c r="Z15" s="204"/>
      <c r="AA15" s="204" t="s">
        <v>138</v>
      </c>
      <c r="AB15" s="205" t="s">
        <v>138</v>
      </c>
      <c r="AC15" s="206" t="s">
        <v>139</v>
      </c>
      <c r="AD15" s="203">
        <v>0.6</v>
      </c>
      <c r="AE15" s="204"/>
      <c r="AF15" s="204"/>
      <c r="AG15" s="204"/>
      <c r="AH15" s="204" t="s">
        <v>140</v>
      </c>
      <c r="AI15" s="204"/>
      <c r="AJ15" s="240" t="s">
        <v>141</v>
      </c>
      <c r="AK15" s="207" t="s">
        <v>142</v>
      </c>
      <c r="AL15" s="207" t="s">
        <v>142</v>
      </c>
      <c r="AM15" s="207" t="s">
        <v>142</v>
      </c>
      <c r="AN15" s="208"/>
      <c r="AO15" s="208"/>
      <c r="AP15" s="208"/>
      <c r="AQ15" s="208"/>
      <c r="AR15" s="208"/>
      <c r="AS15" s="208"/>
      <c r="AT15" s="208"/>
      <c r="AU15" s="208"/>
      <c r="AV15" s="197"/>
    </row>
    <row r="16" spans="1:48" s="6" customFormat="1" ht="204" hidden="1" x14ac:dyDescent="0.25">
      <c r="A16" s="279">
        <v>3</v>
      </c>
      <c r="B16" s="46" t="s">
        <v>143</v>
      </c>
      <c r="C16" s="46">
        <v>10</v>
      </c>
      <c r="D16" s="56" t="s">
        <v>144</v>
      </c>
      <c r="E16" s="48" t="s">
        <v>145</v>
      </c>
      <c r="F16" s="49"/>
      <c r="G16" s="57" t="s">
        <v>55</v>
      </c>
      <c r="H16" s="60" t="s">
        <v>146</v>
      </c>
      <c r="I16" s="239" t="s">
        <v>66</v>
      </c>
      <c r="J16" s="106"/>
      <c r="K16" s="187">
        <v>0.2</v>
      </c>
      <c r="L16" s="127">
        <v>0.5</v>
      </c>
      <c r="M16" s="106"/>
      <c r="N16" s="106"/>
      <c r="O16" s="106"/>
      <c r="P16" s="106"/>
      <c r="Q16" s="106"/>
      <c r="R16" s="106"/>
      <c r="S16" s="106"/>
      <c r="T16" s="106"/>
      <c r="U16" s="12" t="s">
        <v>147</v>
      </c>
      <c r="V16" s="22" t="s">
        <v>148</v>
      </c>
      <c r="W16" s="28"/>
      <c r="X16" s="12"/>
      <c r="Y16" s="12"/>
      <c r="Z16" s="12"/>
      <c r="AA16" s="12"/>
      <c r="AB16" s="146" t="s">
        <v>149</v>
      </c>
      <c r="AC16" s="157"/>
      <c r="AD16" s="188">
        <v>1</v>
      </c>
      <c r="AE16" s="12"/>
      <c r="AF16" s="12"/>
      <c r="AG16" s="12"/>
      <c r="AH16" s="12" t="s">
        <v>150</v>
      </c>
      <c r="AI16" s="12" t="s">
        <v>151</v>
      </c>
      <c r="AJ16" s="201" t="s">
        <v>152</v>
      </c>
      <c r="AK16" s="201" t="s">
        <v>153</v>
      </c>
      <c r="AL16" s="201" t="s">
        <v>154</v>
      </c>
      <c r="AM16" s="311" t="s">
        <v>155</v>
      </c>
      <c r="AN16" s="12"/>
      <c r="AO16" s="12"/>
      <c r="AP16" s="12"/>
      <c r="AQ16" s="12"/>
      <c r="AR16" s="12"/>
      <c r="AS16" s="12"/>
      <c r="AT16" s="12"/>
      <c r="AU16" s="12"/>
      <c r="AV16" s="197"/>
    </row>
    <row r="17" spans="1:48" ht="93" hidden="1" customHeight="1" x14ac:dyDescent="0.25">
      <c r="A17" s="276">
        <v>3</v>
      </c>
      <c r="B17" s="46" t="s">
        <v>156</v>
      </c>
      <c r="C17" s="46">
        <v>11</v>
      </c>
      <c r="D17" s="58" t="s">
        <v>157</v>
      </c>
      <c r="E17" s="59" t="s">
        <v>158</v>
      </c>
      <c r="F17" s="49"/>
      <c r="G17" s="57" t="s">
        <v>146</v>
      </c>
      <c r="H17" s="55" t="s">
        <v>159</v>
      </c>
      <c r="I17" s="239" t="s">
        <v>66</v>
      </c>
      <c r="J17" s="106"/>
      <c r="K17" s="106"/>
      <c r="L17" s="126">
        <v>0.15</v>
      </c>
      <c r="M17" s="126">
        <v>0.15</v>
      </c>
      <c r="N17" s="126">
        <v>0.15</v>
      </c>
      <c r="O17" s="126">
        <v>0.15</v>
      </c>
      <c r="P17" s="126">
        <v>0.2</v>
      </c>
      <c r="Q17" s="126">
        <v>0.2</v>
      </c>
      <c r="R17" s="106"/>
      <c r="S17" s="106"/>
      <c r="T17" s="106"/>
      <c r="U17" s="12" t="s">
        <v>160</v>
      </c>
      <c r="V17" s="22" t="s">
        <v>161</v>
      </c>
      <c r="W17" s="28"/>
      <c r="X17" s="13"/>
      <c r="Y17" s="13"/>
      <c r="Z17" s="13"/>
      <c r="AA17" s="12" t="s">
        <v>162</v>
      </c>
      <c r="AB17" s="146"/>
      <c r="AC17" s="150"/>
      <c r="AD17" s="13"/>
      <c r="AE17" s="13"/>
      <c r="AF17" s="13"/>
      <c r="AG17" s="13"/>
      <c r="AH17" s="13"/>
      <c r="AI17" s="12" t="s">
        <v>163</v>
      </c>
      <c r="AJ17" s="209" t="s">
        <v>164</v>
      </c>
      <c r="AK17" s="241" t="s">
        <v>165</v>
      </c>
      <c r="AL17" s="312" t="s">
        <v>166</v>
      </c>
      <c r="AM17" s="311" t="s">
        <v>167</v>
      </c>
      <c r="AN17" s="14">
        <v>1</v>
      </c>
      <c r="AO17" s="13"/>
      <c r="AP17" s="13"/>
      <c r="AQ17" s="13"/>
      <c r="AR17" s="13"/>
      <c r="AS17" s="13"/>
      <c r="AT17" s="13"/>
      <c r="AU17" s="13"/>
      <c r="AV17" s="179"/>
    </row>
    <row r="18" spans="1:48" ht="69" hidden="1" customHeight="1" x14ac:dyDescent="0.25">
      <c r="A18" s="276">
        <v>3</v>
      </c>
      <c r="B18" s="46" t="s">
        <v>168</v>
      </c>
      <c r="C18" s="313">
        <v>12</v>
      </c>
      <c r="D18" s="56" t="s">
        <v>169</v>
      </c>
      <c r="E18" s="48" t="s">
        <v>170</v>
      </c>
      <c r="F18" s="49"/>
      <c r="G18" s="57" t="s">
        <v>171</v>
      </c>
      <c r="H18" s="60" t="s">
        <v>171</v>
      </c>
      <c r="I18" s="239" t="s">
        <v>66</v>
      </c>
      <c r="J18" s="106"/>
      <c r="K18" s="186">
        <v>0.3</v>
      </c>
      <c r="L18" s="106"/>
      <c r="M18" s="106"/>
      <c r="N18" s="106"/>
      <c r="O18" s="106"/>
      <c r="P18" s="106"/>
      <c r="Q18" s="106"/>
      <c r="R18" s="126">
        <v>1</v>
      </c>
      <c r="S18" s="106"/>
      <c r="T18" s="106"/>
      <c r="U18" s="12"/>
      <c r="V18" s="22" t="s">
        <v>172</v>
      </c>
      <c r="W18" s="30" t="s">
        <v>173</v>
      </c>
      <c r="X18" s="13"/>
      <c r="Y18" s="13"/>
      <c r="Z18" s="13"/>
      <c r="AA18" s="13"/>
      <c r="AB18" s="146" t="s">
        <v>174</v>
      </c>
      <c r="AC18" s="242" t="s">
        <v>175</v>
      </c>
      <c r="AD18" s="13"/>
      <c r="AE18" s="13"/>
      <c r="AF18" s="13"/>
      <c r="AG18" s="13"/>
      <c r="AH18" s="13"/>
      <c r="AI18" s="12" t="s">
        <v>176</v>
      </c>
      <c r="AJ18" s="201" t="s">
        <v>177</v>
      </c>
      <c r="AK18" s="201" t="s">
        <v>178</v>
      </c>
      <c r="AL18" s="226" t="s">
        <v>179</v>
      </c>
      <c r="AM18" s="222"/>
      <c r="AN18" s="13"/>
      <c r="AO18" s="13"/>
      <c r="AP18" s="13"/>
      <c r="AQ18" s="13"/>
      <c r="AR18" s="13"/>
      <c r="AS18" s="13"/>
      <c r="AT18" s="13"/>
      <c r="AU18" s="13"/>
      <c r="AV18" s="287">
        <v>1</v>
      </c>
    </row>
    <row r="19" spans="1:48" ht="35.25" hidden="1" customHeight="1" x14ac:dyDescent="0.25">
      <c r="A19" s="281">
        <v>4</v>
      </c>
      <c r="B19" s="40">
        <v>4</v>
      </c>
      <c r="C19" s="40"/>
      <c r="D19" s="41" t="s">
        <v>180</v>
      </c>
      <c r="E19" s="42" t="s">
        <v>181</v>
      </c>
      <c r="F19" s="43"/>
      <c r="G19" s="44"/>
      <c r="H19" s="45"/>
      <c r="I19" s="45"/>
      <c r="J19" s="107"/>
      <c r="K19" s="107"/>
      <c r="L19" s="107"/>
      <c r="M19" s="107"/>
      <c r="N19" s="107"/>
      <c r="O19" s="107"/>
      <c r="P19" s="107"/>
      <c r="Q19" s="107"/>
      <c r="R19" s="107"/>
      <c r="S19" s="107"/>
      <c r="T19" s="107"/>
      <c r="U19" s="13"/>
      <c r="V19" s="22"/>
      <c r="W19" s="28"/>
      <c r="X19" s="13"/>
      <c r="Y19" s="13"/>
      <c r="Z19" s="13"/>
      <c r="AA19" s="13"/>
      <c r="AB19" s="138"/>
      <c r="AC19" s="150"/>
      <c r="AD19" s="13"/>
      <c r="AE19" s="13"/>
      <c r="AF19" s="13"/>
      <c r="AG19" s="13"/>
      <c r="AH19" s="13"/>
      <c r="AI19" s="13"/>
      <c r="AJ19" s="13"/>
      <c r="AK19" s="13"/>
      <c r="AL19" s="225"/>
      <c r="AM19" s="13"/>
      <c r="AN19" s="13"/>
      <c r="AO19" s="13"/>
      <c r="AP19" s="13"/>
      <c r="AQ19" s="13"/>
      <c r="AR19" s="13"/>
      <c r="AS19" s="13"/>
      <c r="AT19" s="13"/>
      <c r="AU19" s="13"/>
      <c r="AV19" s="179"/>
    </row>
    <row r="20" spans="1:48" ht="36.75" hidden="1" customHeight="1" x14ac:dyDescent="0.25">
      <c r="A20" s="282">
        <v>4</v>
      </c>
      <c r="B20" s="102" t="s">
        <v>182</v>
      </c>
      <c r="C20" s="102">
        <v>13</v>
      </c>
      <c r="D20" s="62" t="s">
        <v>183</v>
      </c>
      <c r="E20" s="63"/>
      <c r="F20" s="64"/>
      <c r="G20" s="19"/>
      <c r="H20" s="20"/>
      <c r="I20" s="20"/>
      <c r="J20" s="108"/>
      <c r="K20" s="108"/>
      <c r="L20" s="108"/>
      <c r="M20" s="108"/>
      <c r="N20" s="108"/>
      <c r="O20" s="108"/>
      <c r="P20" s="108"/>
      <c r="Q20" s="108"/>
      <c r="R20" s="108"/>
      <c r="S20" s="108"/>
      <c r="T20" s="108"/>
      <c r="U20" s="13"/>
      <c r="V20" s="22"/>
      <c r="W20" s="28"/>
      <c r="X20" s="13"/>
      <c r="Y20" s="13"/>
      <c r="Z20" s="13"/>
      <c r="AA20" s="13"/>
      <c r="AB20" s="138"/>
      <c r="AC20" s="150"/>
      <c r="AD20" s="13"/>
      <c r="AE20" s="13"/>
      <c r="AF20" s="13"/>
      <c r="AG20" s="13"/>
      <c r="AH20" s="13"/>
      <c r="AI20" s="13"/>
      <c r="AJ20" s="13"/>
      <c r="AK20" s="13"/>
      <c r="AL20" s="225"/>
      <c r="AM20" s="13"/>
      <c r="AN20" s="13"/>
      <c r="AO20" s="13"/>
      <c r="AP20" s="13"/>
      <c r="AQ20" s="13"/>
      <c r="AR20" s="13"/>
      <c r="AS20" s="13"/>
      <c r="AT20" s="13"/>
      <c r="AU20" s="13"/>
      <c r="AV20" s="179"/>
    </row>
    <row r="21" spans="1:48" ht="172.5" hidden="1" customHeight="1" x14ac:dyDescent="0.25">
      <c r="A21" s="276">
        <v>4</v>
      </c>
      <c r="B21" s="61"/>
      <c r="C21" s="61"/>
      <c r="D21" s="65" t="s">
        <v>184</v>
      </c>
      <c r="E21" s="63"/>
      <c r="F21" s="64"/>
      <c r="G21" s="19" t="s">
        <v>99</v>
      </c>
      <c r="H21" s="20" t="s">
        <v>146</v>
      </c>
      <c r="I21" s="243" t="s">
        <v>185</v>
      </c>
      <c r="J21" s="128">
        <v>0.33</v>
      </c>
      <c r="K21" s="128">
        <v>0.33</v>
      </c>
      <c r="L21" s="128">
        <v>0.34</v>
      </c>
      <c r="M21" s="108"/>
      <c r="N21" s="108"/>
      <c r="O21" s="108"/>
      <c r="P21" s="108"/>
      <c r="Q21" s="108"/>
      <c r="R21" s="108"/>
      <c r="S21" s="108"/>
      <c r="T21" s="108"/>
      <c r="U21" s="12" t="s">
        <v>186</v>
      </c>
      <c r="V21" s="22" t="s">
        <v>187</v>
      </c>
      <c r="W21" s="28"/>
      <c r="X21" s="15">
        <v>0.3</v>
      </c>
      <c r="Y21" s="13"/>
      <c r="Z21" s="13"/>
      <c r="AA21" s="13"/>
      <c r="AB21" s="146" t="s">
        <v>188</v>
      </c>
      <c r="AC21" s="154" t="s">
        <v>189</v>
      </c>
      <c r="AD21" s="15">
        <v>0.6</v>
      </c>
      <c r="AE21" s="13"/>
      <c r="AF21" s="13"/>
      <c r="AG21" s="13"/>
      <c r="AH21" s="195" t="s">
        <v>190</v>
      </c>
      <c r="AI21" s="194" t="s">
        <v>191</v>
      </c>
      <c r="AJ21" s="244" t="s">
        <v>192</v>
      </c>
      <c r="AK21" s="210"/>
      <c r="AL21" s="314" t="s">
        <v>193</v>
      </c>
      <c r="AM21" s="244"/>
      <c r="AN21" s="14"/>
      <c r="AO21" s="15">
        <v>1</v>
      </c>
      <c r="AP21" s="13"/>
      <c r="AQ21" s="13"/>
      <c r="AR21" s="13"/>
      <c r="AS21" s="13"/>
      <c r="AT21" s="13"/>
      <c r="AU21" s="13"/>
      <c r="AV21" s="179"/>
    </row>
    <row r="22" spans="1:48" ht="147.75" hidden="1" customHeight="1" x14ac:dyDescent="0.25">
      <c r="A22" s="276">
        <v>4</v>
      </c>
      <c r="B22" s="61"/>
      <c r="C22" s="61"/>
      <c r="D22" s="65" t="s">
        <v>194</v>
      </c>
      <c r="E22" s="63"/>
      <c r="F22" s="64"/>
      <c r="G22" s="19" t="s">
        <v>146</v>
      </c>
      <c r="H22" s="20" t="s">
        <v>114</v>
      </c>
      <c r="I22" s="245" t="s">
        <v>56</v>
      </c>
      <c r="J22" s="108"/>
      <c r="K22" s="108"/>
      <c r="L22" s="122">
        <v>0.33</v>
      </c>
      <c r="M22" s="122">
        <v>0.33</v>
      </c>
      <c r="N22" s="122">
        <v>0.34</v>
      </c>
      <c r="O22" s="135"/>
      <c r="P22" s="135"/>
      <c r="Q22" s="135"/>
      <c r="R22" s="135"/>
      <c r="S22" s="108"/>
      <c r="T22" s="108"/>
      <c r="U22" s="13"/>
      <c r="V22" s="22"/>
      <c r="W22" s="28"/>
      <c r="X22" s="13"/>
      <c r="Y22" s="13"/>
      <c r="Z22" s="13"/>
      <c r="AA22" s="13"/>
      <c r="AB22" s="138"/>
      <c r="AC22" s="150"/>
      <c r="AD22" s="13"/>
      <c r="AE22" s="13"/>
      <c r="AF22" s="13"/>
      <c r="AG22" s="13"/>
      <c r="AH22" s="196" t="s">
        <v>195</v>
      </c>
      <c r="AI22" s="211" t="s">
        <v>196</v>
      </c>
      <c r="AJ22" s="211" t="s">
        <v>197</v>
      </c>
      <c r="AK22" s="195"/>
      <c r="AL22" s="314" t="s">
        <v>198</v>
      </c>
      <c r="AM22" s="211"/>
      <c r="AN22" s="13"/>
      <c r="AO22" s="13"/>
      <c r="AP22" s="13"/>
      <c r="AQ22" s="13"/>
      <c r="AR22" s="13"/>
      <c r="AS22" s="13"/>
      <c r="AT22" s="13"/>
      <c r="AU22" s="13"/>
      <c r="AV22" s="179"/>
    </row>
    <row r="23" spans="1:48" ht="30" hidden="1" x14ac:dyDescent="0.25">
      <c r="A23" s="282">
        <v>4</v>
      </c>
      <c r="B23" s="61"/>
      <c r="C23" s="61"/>
      <c r="D23" s="65" t="s">
        <v>199</v>
      </c>
      <c r="E23" s="63"/>
      <c r="F23" s="64"/>
      <c r="G23" s="19" t="s">
        <v>114</v>
      </c>
      <c r="H23" s="20" t="s">
        <v>200</v>
      </c>
      <c r="I23" s="245" t="s">
        <v>56</v>
      </c>
      <c r="J23" s="108"/>
      <c r="K23" s="108"/>
      <c r="L23" s="135"/>
      <c r="M23" s="135"/>
      <c r="N23" s="122">
        <v>0.33</v>
      </c>
      <c r="O23" s="122">
        <v>0.33</v>
      </c>
      <c r="P23" s="122">
        <v>0.34</v>
      </c>
      <c r="Q23" s="135"/>
      <c r="R23" s="135"/>
      <c r="S23" s="108"/>
      <c r="T23" s="108"/>
      <c r="U23" s="13"/>
      <c r="V23" s="22"/>
      <c r="W23" s="28"/>
      <c r="X23" s="13"/>
      <c r="Y23" s="13"/>
      <c r="Z23" s="13"/>
      <c r="AA23" s="13"/>
      <c r="AB23" s="138"/>
      <c r="AC23" s="150"/>
      <c r="AD23" s="13"/>
      <c r="AE23" s="13"/>
      <c r="AF23" s="13"/>
      <c r="AG23" s="13"/>
      <c r="AH23" s="13"/>
      <c r="AI23" s="13"/>
      <c r="AJ23" s="13"/>
      <c r="AK23" s="13"/>
      <c r="AL23" s="225"/>
      <c r="AM23" s="13"/>
      <c r="AN23" s="13"/>
      <c r="AO23" s="13"/>
      <c r="AP23" s="13"/>
      <c r="AQ23" s="13"/>
      <c r="AR23" s="13"/>
      <c r="AS23" s="13"/>
      <c r="AT23" s="13"/>
      <c r="AU23" s="13"/>
      <c r="AV23" s="179"/>
    </row>
    <row r="24" spans="1:48" ht="30" hidden="1" x14ac:dyDescent="0.25">
      <c r="A24" s="282">
        <v>4</v>
      </c>
      <c r="B24" s="61"/>
      <c r="C24" s="61"/>
      <c r="D24" s="65" t="s">
        <v>201</v>
      </c>
      <c r="E24" s="63"/>
      <c r="F24" s="64"/>
      <c r="G24" s="19" t="s">
        <v>200</v>
      </c>
      <c r="H24" s="20" t="s">
        <v>171</v>
      </c>
      <c r="I24" s="245" t="s">
        <v>56</v>
      </c>
      <c r="J24" s="108"/>
      <c r="K24" s="108"/>
      <c r="L24" s="135"/>
      <c r="M24" s="135"/>
      <c r="N24" s="135"/>
      <c r="O24" s="135"/>
      <c r="P24" s="122">
        <v>0.33</v>
      </c>
      <c r="Q24" s="122">
        <v>0.33</v>
      </c>
      <c r="R24" s="122">
        <v>0.34</v>
      </c>
      <c r="S24" s="108"/>
      <c r="T24" s="108"/>
      <c r="U24" s="13"/>
      <c r="V24" s="22"/>
      <c r="W24" s="28"/>
      <c r="X24" s="13"/>
      <c r="Y24" s="13"/>
      <c r="Z24" s="13"/>
      <c r="AA24" s="13"/>
      <c r="AB24" s="138"/>
      <c r="AC24" s="150"/>
      <c r="AD24" s="13"/>
      <c r="AE24" s="13"/>
      <c r="AF24" s="13"/>
      <c r="AG24" s="13"/>
      <c r="AH24" s="13"/>
      <c r="AI24" s="13"/>
      <c r="AJ24" s="13"/>
      <c r="AK24" s="13"/>
      <c r="AL24" s="225"/>
      <c r="AM24" s="13"/>
      <c r="AN24" s="13"/>
      <c r="AO24" s="13"/>
      <c r="AP24" s="13"/>
      <c r="AQ24" s="13"/>
      <c r="AR24" s="13"/>
      <c r="AS24" s="13"/>
      <c r="AT24" s="13"/>
      <c r="AU24" s="13"/>
      <c r="AV24" s="179"/>
    </row>
    <row r="25" spans="1:48" ht="30" hidden="1" x14ac:dyDescent="0.25">
      <c r="A25" s="282">
        <v>4</v>
      </c>
      <c r="B25" s="102" t="s">
        <v>202</v>
      </c>
      <c r="C25" s="102">
        <v>14</v>
      </c>
      <c r="D25" s="62" t="s">
        <v>203</v>
      </c>
      <c r="E25" s="63"/>
      <c r="F25" s="64"/>
      <c r="G25" s="19"/>
      <c r="H25" s="20"/>
      <c r="I25" s="20"/>
      <c r="J25" s="108"/>
      <c r="K25" s="108"/>
      <c r="L25" s="108"/>
      <c r="M25" s="108"/>
      <c r="N25" s="108"/>
      <c r="O25" s="108"/>
      <c r="P25" s="108"/>
      <c r="Q25" s="108"/>
      <c r="R25" s="108"/>
      <c r="S25" s="108"/>
      <c r="T25" s="108"/>
      <c r="U25" s="13"/>
      <c r="V25" s="22"/>
      <c r="W25" s="28"/>
      <c r="X25" s="13"/>
      <c r="Y25" s="13"/>
      <c r="Z25" s="13"/>
      <c r="AA25" s="13"/>
      <c r="AB25" s="138"/>
      <c r="AC25" s="150"/>
      <c r="AD25" s="13"/>
      <c r="AE25" s="13"/>
      <c r="AF25" s="13"/>
      <c r="AG25" s="13"/>
      <c r="AH25" s="13"/>
      <c r="AI25" s="13"/>
      <c r="AJ25" s="13"/>
      <c r="AK25" s="13"/>
      <c r="AL25" s="225"/>
      <c r="AM25" s="13"/>
      <c r="AN25" s="13"/>
      <c r="AO25" s="13"/>
      <c r="AP25" s="13"/>
      <c r="AQ25" s="13"/>
      <c r="AR25" s="13"/>
      <c r="AS25" s="13"/>
      <c r="AT25" s="13"/>
      <c r="AU25" s="13"/>
      <c r="AV25" s="179"/>
    </row>
    <row r="26" spans="1:48" ht="244.5" hidden="1" customHeight="1" x14ac:dyDescent="0.25">
      <c r="A26" s="277">
        <v>4</v>
      </c>
      <c r="B26" s="61"/>
      <c r="C26" s="61"/>
      <c r="D26" s="62" t="s">
        <v>204</v>
      </c>
      <c r="E26" s="63"/>
      <c r="F26" s="64"/>
      <c r="G26" s="19" t="s">
        <v>55</v>
      </c>
      <c r="H26" s="20" t="s">
        <v>114</v>
      </c>
      <c r="I26" s="20" t="s">
        <v>205</v>
      </c>
      <c r="J26" s="108"/>
      <c r="K26" s="129">
        <v>0.25</v>
      </c>
      <c r="L26" s="129">
        <v>0.25</v>
      </c>
      <c r="M26" s="129">
        <v>0.25</v>
      </c>
      <c r="N26" s="129">
        <v>0.25</v>
      </c>
      <c r="O26" s="108"/>
      <c r="P26" s="108"/>
      <c r="Q26" s="108"/>
      <c r="R26" s="108"/>
      <c r="S26" s="108"/>
      <c r="T26" s="108"/>
      <c r="U26" s="13"/>
      <c r="V26" s="22"/>
      <c r="W26" s="28"/>
      <c r="X26" s="13"/>
      <c r="Y26" s="13"/>
      <c r="Z26" s="13"/>
      <c r="AA26" s="13"/>
      <c r="AB26" s="177" t="s">
        <v>206</v>
      </c>
      <c r="AC26" s="246" t="s">
        <v>207</v>
      </c>
      <c r="AD26" s="13"/>
      <c r="AE26" s="13"/>
      <c r="AF26" s="13"/>
      <c r="AG26" s="13"/>
      <c r="AH26" s="189"/>
      <c r="AI26" s="189" t="s">
        <v>208</v>
      </c>
      <c r="AJ26" s="247" t="s">
        <v>209</v>
      </c>
      <c r="AK26" s="248" t="s">
        <v>210</v>
      </c>
      <c r="AL26" s="249" t="s">
        <v>209</v>
      </c>
      <c r="AM26" s="248" t="s">
        <v>211</v>
      </c>
      <c r="AN26" s="13"/>
      <c r="AO26" s="13"/>
      <c r="AP26" s="13"/>
      <c r="AQ26" s="13"/>
      <c r="AR26" s="13"/>
      <c r="AS26" s="13"/>
      <c r="AT26" s="13"/>
      <c r="AU26" s="13"/>
      <c r="AV26" s="179"/>
    </row>
    <row r="27" spans="1:48" ht="195.75" customHeight="1" x14ac:dyDescent="0.25">
      <c r="A27" s="276">
        <v>4</v>
      </c>
      <c r="B27" s="61"/>
      <c r="C27" s="61"/>
      <c r="D27" s="62" t="s">
        <v>212</v>
      </c>
      <c r="E27" s="63"/>
      <c r="F27" s="64"/>
      <c r="G27" s="19" t="s">
        <v>55</v>
      </c>
      <c r="H27" s="20" t="s">
        <v>200</v>
      </c>
      <c r="I27" s="250" t="s">
        <v>213</v>
      </c>
      <c r="J27" s="109"/>
      <c r="K27" s="130">
        <v>0.15</v>
      </c>
      <c r="L27" s="130">
        <v>0.15</v>
      </c>
      <c r="M27" s="130">
        <v>0.15</v>
      </c>
      <c r="N27" s="130">
        <v>0.15</v>
      </c>
      <c r="O27" s="130">
        <v>0.2</v>
      </c>
      <c r="P27" s="130">
        <v>0.2</v>
      </c>
      <c r="Q27" s="109"/>
      <c r="R27" s="109"/>
      <c r="S27" s="109"/>
      <c r="T27" s="109"/>
      <c r="U27" s="13"/>
      <c r="V27" s="22"/>
      <c r="W27" s="28"/>
      <c r="X27" s="13"/>
      <c r="Y27" s="13"/>
      <c r="Z27" s="13"/>
      <c r="AA27" s="13"/>
      <c r="AB27" s="251" t="s">
        <v>214</v>
      </c>
      <c r="AC27" s="181" t="s">
        <v>215</v>
      </c>
      <c r="AD27" s="13"/>
      <c r="AE27" s="13"/>
      <c r="AF27" s="13"/>
      <c r="AG27" s="13"/>
      <c r="AH27" s="13"/>
      <c r="AI27" s="13"/>
      <c r="AJ27" s="252" t="s">
        <v>216</v>
      </c>
      <c r="AK27" s="212" t="s">
        <v>217</v>
      </c>
      <c r="AL27" s="316" t="s">
        <v>218</v>
      </c>
      <c r="AM27" s="315"/>
      <c r="AN27" s="13"/>
      <c r="AO27" s="13"/>
      <c r="AP27" s="13"/>
      <c r="AQ27" s="13"/>
      <c r="AR27" s="13"/>
      <c r="AS27" s="13"/>
      <c r="AT27" s="13"/>
      <c r="AU27" s="13"/>
      <c r="AV27" s="179"/>
    </row>
    <row r="28" spans="1:48" ht="375" customHeight="1" x14ac:dyDescent="0.25">
      <c r="A28" s="276"/>
      <c r="B28" s="61"/>
      <c r="C28" s="61"/>
      <c r="D28" s="62" t="s">
        <v>219</v>
      </c>
      <c r="E28" s="63"/>
      <c r="F28" s="64"/>
      <c r="G28" s="19" t="s">
        <v>55</v>
      </c>
      <c r="H28" s="20" t="s">
        <v>220</v>
      </c>
      <c r="I28" s="250" t="s">
        <v>213</v>
      </c>
      <c r="J28" s="109"/>
      <c r="K28" s="130">
        <v>0.11</v>
      </c>
      <c r="L28" s="130">
        <v>0.11</v>
      </c>
      <c r="M28" s="130">
        <v>0.11</v>
      </c>
      <c r="N28" s="130">
        <v>0.11</v>
      </c>
      <c r="O28" s="130">
        <v>0.11</v>
      </c>
      <c r="P28" s="130">
        <v>0.11</v>
      </c>
      <c r="Q28" s="130">
        <v>0.11</v>
      </c>
      <c r="R28" s="130">
        <v>0.11</v>
      </c>
      <c r="S28" s="130">
        <v>0.12</v>
      </c>
      <c r="T28" s="109"/>
      <c r="U28" s="13"/>
      <c r="V28" s="22"/>
      <c r="W28" s="28"/>
      <c r="X28" s="13"/>
      <c r="Y28" s="13"/>
      <c r="Z28" s="13"/>
      <c r="AA28" s="13"/>
      <c r="AB28" s="178" t="s">
        <v>221</v>
      </c>
      <c r="AC28" s="182" t="s">
        <v>222</v>
      </c>
      <c r="AD28" s="13"/>
      <c r="AE28" s="13"/>
      <c r="AF28" s="13"/>
      <c r="AG28" s="13"/>
      <c r="AH28" s="13"/>
      <c r="AI28" s="13"/>
      <c r="AJ28" s="253" t="s">
        <v>223</v>
      </c>
      <c r="AK28" s="212" t="s">
        <v>224</v>
      </c>
      <c r="AL28" s="218" t="s">
        <v>225</v>
      </c>
      <c r="AM28" s="317"/>
      <c r="AN28" s="13"/>
      <c r="AO28" s="13"/>
      <c r="AP28" s="13"/>
      <c r="AQ28" s="13"/>
      <c r="AR28" s="13"/>
      <c r="AS28" s="13"/>
      <c r="AT28" s="13"/>
      <c r="AU28" s="13"/>
      <c r="AV28" s="179"/>
    </row>
    <row r="29" spans="1:48" ht="30" hidden="1" x14ac:dyDescent="0.25">
      <c r="A29" s="282">
        <v>4</v>
      </c>
      <c r="B29" s="102" t="s">
        <v>226</v>
      </c>
      <c r="C29" s="102">
        <v>15</v>
      </c>
      <c r="D29" s="62" t="s">
        <v>227</v>
      </c>
      <c r="E29" s="63"/>
      <c r="F29" s="64"/>
      <c r="G29" s="19"/>
      <c r="H29" s="20"/>
      <c r="I29" s="20"/>
      <c r="J29" s="108"/>
      <c r="K29" s="108"/>
      <c r="L29" s="108"/>
      <c r="M29" s="108"/>
      <c r="N29" s="108"/>
      <c r="O29" s="108"/>
      <c r="P29" s="108"/>
      <c r="Q29" s="108"/>
      <c r="R29" s="108"/>
      <c r="S29" s="108"/>
      <c r="T29" s="108"/>
      <c r="U29" s="13"/>
      <c r="V29" s="22"/>
      <c r="W29" s="28"/>
      <c r="X29" s="13"/>
      <c r="Y29" s="13"/>
      <c r="Z29" s="13"/>
      <c r="AA29" s="13"/>
      <c r="AB29" s="138"/>
      <c r="AC29" s="150"/>
      <c r="AD29" s="13"/>
      <c r="AE29" s="13"/>
      <c r="AF29" s="13"/>
      <c r="AG29" s="13"/>
      <c r="AH29" s="13"/>
      <c r="AI29" s="13"/>
      <c r="AJ29" s="12"/>
      <c r="AK29" s="13"/>
      <c r="AL29" s="225"/>
      <c r="AM29" s="315" t="s">
        <v>228</v>
      </c>
      <c r="AN29" s="13"/>
      <c r="AO29" s="13"/>
      <c r="AP29" s="13"/>
      <c r="AQ29" s="13"/>
      <c r="AR29" s="13"/>
      <c r="AS29" s="13"/>
      <c r="AT29" s="13"/>
      <c r="AU29" s="13"/>
      <c r="AV29" s="179"/>
    </row>
    <row r="30" spans="1:48" ht="165" hidden="1" x14ac:dyDescent="0.25">
      <c r="A30" s="276"/>
      <c r="B30" s="62"/>
      <c r="C30" s="62"/>
      <c r="D30" s="62" t="s">
        <v>229</v>
      </c>
      <c r="E30" s="63"/>
      <c r="F30" s="64"/>
      <c r="G30" s="19" t="s">
        <v>146</v>
      </c>
      <c r="H30" s="20" t="s">
        <v>114</v>
      </c>
      <c r="I30" s="144" t="s">
        <v>78</v>
      </c>
      <c r="J30" s="108"/>
      <c r="K30" s="108"/>
      <c r="L30" s="124">
        <v>0.33</v>
      </c>
      <c r="M30" s="124">
        <v>0.33</v>
      </c>
      <c r="N30" s="124">
        <v>0.34</v>
      </c>
      <c r="O30" s="108"/>
      <c r="P30" s="108"/>
      <c r="Q30" s="108"/>
      <c r="R30" s="108"/>
      <c r="S30" s="108"/>
      <c r="T30" s="108"/>
      <c r="U30" s="13"/>
      <c r="V30" s="22"/>
      <c r="W30" s="28"/>
      <c r="X30" s="13"/>
      <c r="Y30" s="13"/>
      <c r="Z30" s="13"/>
      <c r="AA30" s="13"/>
      <c r="AB30" s="138"/>
      <c r="AC30" s="150"/>
      <c r="AD30" s="13"/>
      <c r="AE30" s="13"/>
      <c r="AF30" s="13"/>
      <c r="AG30" s="13"/>
      <c r="AH30" s="13"/>
      <c r="AI30" s="13"/>
      <c r="AJ30" s="216" t="s">
        <v>230</v>
      </c>
      <c r="AK30" s="212" t="s">
        <v>231</v>
      </c>
      <c r="AL30" s="216" t="s">
        <v>232</v>
      </c>
      <c r="AM30" s="212"/>
      <c r="AN30" s="13"/>
      <c r="AO30" s="13"/>
      <c r="AP30" s="13"/>
      <c r="AQ30" s="13"/>
      <c r="AR30" s="13"/>
      <c r="AS30" s="13"/>
      <c r="AT30" s="13"/>
      <c r="AU30" s="13"/>
      <c r="AV30" s="179"/>
    </row>
    <row r="31" spans="1:48" ht="30" hidden="1" x14ac:dyDescent="0.25">
      <c r="A31" s="282">
        <v>4</v>
      </c>
      <c r="B31" s="61"/>
      <c r="C31" s="61"/>
      <c r="D31" s="62" t="s">
        <v>233</v>
      </c>
      <c r="E31" s="63"/>
      <c r="F31" s="64"/>
      <c r="G31" s="318" t="s">
        <v>234</v>
      </c>
      <c r="H31" s="20" t="s">
        <v>200</v>
      </c>
      <c r="I31" s="245" t="s">
        <v>56</v>
      </c>
      <c r="J31" s="108"/>
      <c r="K31" s="108"/>
      <c r="L31" s="108"/>
      <c r="M31" s="122">
        <v>0.33</v>
      </c>
      <c r="N31" s="122">
        <v>0.33</v>
      </c>
      <c r="O31" s="122">
        <v>0.34</v>
      </c>
      <c r="P31" s="135"/>
      <c r="Q31" s="135"/>
      <c r="R31" s="108"/>
      <c r="S31" s="108"/>
      <c r="T31" s="108"/>
      <c r="U31" s="13"/>
      <c r="V31" s="22"/>
      <c r="W31" s="28"/>
      <c r="X31" s="13"/>
      <c r="Y31" s="13"/>
      <c r="Z31" s="13"/>
      <c r="AA31" s="13"/>
      <c r="AB31" s="138"/>
      <c r="AC31" s="150"/>
      <c r="AD31" s="13"/>
      <c r="AE31" s="13"/>
      <c r="AF31" s="13"/>
      <c r="AG31" s="13"/>
      <c r="AH31" s="13"/>
      <c r="AI31" s="13"/>
      <c r="AJ31" s="13"/>
      <c r="AK31" s="13"/>
      <c r="AL31" s="225"/>
      <c r="AM31" s="13"/>
      <c r="AN31" s="13"/>
      <c r="AO31" s="13"/>
      <c r="AP31" s="13"/>
      <c r="AQ31" s="13"/>
      <c r="AR31" s="13"/>
      <c r="AS31" s="13"/>
      <c r="AT31" s="13"/>
      <c r="AU31" s="13"/>
      <c r="AV31" s="179"/>
    </row>
    <row r="32" spans="1:48" ht="45" hidden="1" x14ac:dyDescent="0.25">
      <c r="A32" s="282">
        <v>4</v>
      </c>
      <c r="B32" s="61"/>
      <c r="C32" s="61"/>
      <c r="D32" s="62" t="s">
        <v>235</v>
      </c>
      <c r="E32" s="63"/>
      <c r="F32" s="64"/>
      <c r="G32" s="318" t="s">
        <v>236</v>
      </c>
      <c r="H32" s="20" t="s">
        <v>159</v>
      </c>
      <c r="I32" s="245" t="s">
        <v>56</v>
      </c>
      <c r="J32" s="108"/>
      <c r="K32" s="108"/>
      <c r="L32" s="108"/>
      <c r="M32" s="135"/>
      <c r="N32" s="135"/>
      <c r="O32" s="122">
        <v>0.33</v>
      </c>
      <c r="P32" s="122">
        <v>0.33</v>
      </c>
      <c r="Q32" s="122">
        <v>0.34</v>
      </c>
      <c r="R32" s="108"/>
      <c r="S32" s="108"/>
      <c r="T32" s="108"/>
      <c r="U32" s="13"/>
      <c r="V32" s="22"/>
      <c r="W32" s="28"/>
      <c r="X32" s="13"/>
      <c r="Y32" s="13"/>
      <c r="Z32" s="13"/>
      <c r="AA32" s="13"/>
      <c r="AB32" s="138"/>
      <c r="AC32" s="150"/>
      <c r="AD32" s="13"/>
      <c r="AE32" s="13"/>
      <c r="AF32" s="13"/>
      <c r="AG32" s="13"/>
      <c r="AH32" s="13"/>
      <c r="AI32" s="13"/>
      <c r="AJ32" s="13"/>
      <c r="AK32" s="13"/>
      <c r="AL32" s="225"/>
      <c r="AM32" s="13"/>
      <c r="AN32" s="13"/>
      <c r="AO32" s="13"/>
      <c r="AP32" s="13"/>
      <c r="AQ32" s="13"/>
      <c r="AR32" s="13"/>
      <c r="AS32" s="13"/>
      <c r="AT32" s="13"/>
      <c r="AU32" s="13"/>
      <c r="AV32" s="179"/>
    </row>
    <row r="33" spans="1:48" ht="45" hidden="1" x14ac:dyDescent="0.25">
      <c r="A33" s="282">
        <v>4</v>
      </c>
      <c r="B33" s="61"/>
      <c r="C33" s="61"/>
      <c r="D33" s="62" t="s">
        <v>237</v>
      </c>
      <c r="E33" s="63"/>
      <c r="F33" s="64"/>
      <c r="G33" s="19" t="s">
        <v>200</v>
      </c>
      <c r="H33" s="20" t="s">
        <v>220</v>
      </c>
      <c r="I33" s="245" t="s">
        <v>56</v>
      </c>
      <c r="J33" s="108"/>
      <c r="K33" s="108"/>
      <c r="L33" s="108"/>
      <c r="M33" s="108"/>
      <c r="N33" s="108"/>
      <c r="O33" s="108"/>
      <c r="P33" s="122">
        <v>0.25</v>
      </c>
      <c r="Q33" s="122">
        <v>0.25</v>
      </c>
      <c r="R33" s="122">
        <v>0.25</v>
      </c>
      <c r="S33" s="122">
        <v>0.25</v>
      </c>
      <c r="T33" s="108"/>
      <c r="U33" s="13"/>
      <c r="V33" s="22"/>
      <c r="W33" s="28"/>
      <c r="X33" s="13"/>
      <c r="Y33" s="13"/>
      <c r="Z33" s="13"/>
      <c r="AA33" s="13"/>
      <c r="AB33" s="138"/>
      <c r="AC33" s="150"/>
      <c r="AD33" s="13"/>
      <c r="AE33" s="13"/>
      <c r="AF33" s="13"/>
      <c r="AG33" s="13"/>
      <c r="AH33" s="13"/>
      <c r="AI33" s="13"/>
      <c r="AJ33" s="13"/>
      <c r="AK33" s="13"/>
      <c r="AL33" s="225"/>
      <c r="AM33" s="13"/>
      <c r="AN33" s="13"/>
      <c r="AO33" s="13"/>
      <c r="AP33" s="13"/>
      <c r="AQ33" s="13"/>
      <c r="AR33" s="13"/>
      <c r="AS33" s="13"/>
      <c r="AT33" s="13"/>
      <c r="AU33" s="13"/>
      <c r="AV33" s="179"/>
    </row>
    <row r="34" spans="1:48" ht="30" hidden="1" x14ac:dyDescent="0.25">
      <c r="A34" s="282">
        <v>4</v>
      </c>
      <c r="B34" s="102" t="s">
        <v>238</v>
      </c>
      <c r="C34" s="102">
        <v>16</v>
      </c>
      <c r="D34" s="62" t="s">
        <v>239</v>
      </c>
      <c r="E34" s="63"/>
      <c r="F34" s="64"/>
      <c r="G34" s="19"/>
      <c r="H34" s="20"/>
      <c r="I34" s="20"/>
      <c r="J34" s="108"/>
      <c r="K34" s="108"/>
      <c r="L34" s="108"/>
      <c r="M34" s="108"/>
      <c r="N34" s="108"/>
      <c r="O34" s="108"/>
      <c r="P34" s="108"/>
      <c r="Q34" s="108"/>
      <c r="R34" s="108"/>
      <c r="S34" s="108"/>
      <c r="T34" s="108"/>
      <c r="U34" s="13"/>
      <c r="V34" s="22"/>
      <c r="W34" s="28"/>
      <c r="X34" s="13"/>
      <c r="Y34" s="13"/>
      <c r="Z34" s="13"/>
      <c r="AA34" s="13"/>
      <c r="AB34" s="138"/>
      <c r="AC34" s="150"/>
      <c r="AD34" s="13"/>
      <c r="AE34" s="13"/>
      <c r="AF34" s="13"/>
      <c r="AG34" s="13"/>
      <c r="AH34" s="13"/>
      <c r="AI34" s="13"/>
      <c r="AJ34" s="13"/>
      <c r="AK34" s="13"/>
      <c r="AL34" s="225"/>
      <c r="AM34" s="13"/>
      <c r="AN34" s="13"/>
      <c r="AO34" s="13"/>
      <c r="AP34" s="13"/>
      <c r="AQ34" s="13"/>
      <c r="AR34" s="13"/>
      <c r="AS34" s="13"/>
      <c r="AT34" s="13"/>
      <c r="AU34" s="13"/>
      <c r="AV34" s="179"/>
    </row>
    <row r="35" spans="1:48" ht="30" hidden="1" x14ac:dyDescent="0.25">
      <c r="A35" s="282">
        <v>4</v>
      </c>
      <c r="B35" s="61"/>
      <c r="C35" s="61"/>
      <c r="D35" s="62" t="s">
        <v>240</v>
      </c>
      <c r="E35" s="63"/>
      <c r="F35" s="64"/>
      <c r="G35" s="19" t="s">
        <v>114</v>
      </c>
      <c r="H35" s="20" t="s">
        <v>100</v>
      </c>
      <c r="I35" s="20" t="s">
        <v>56</v>
      </c>
      <c r="J35" s="108"/>
      <c r="K35" s="108"/>
      <c r="L35" s="108"/>
      <c r="M35" s="108"/>
      <c r="N35" s="122">
        <v>0.14000000000000001</v>
      </c>
      <c r="O35" s="122">
        <v>0.14000000000000001</v>
      </c>
      <c r="P35" s="122">
        <v>0.14000000000000001</v>
      </c>
      <c r="Q35" s="122">
        <v>0.14000000000000001</v>
      </c>
      <c r="R35" s="122">
        <v>0.14000000000000001</v>
      </c>
      <c r="S35" s="122">
        <v>0.14000000000000001</v>
      </c>
      <c r="T35" s="122">
        <v>0.16</v>
      </c>
      <c r="U35" s="13"/>
      <c r="V35" s="22"/>
      <c r="W35" s="28"/>
      <c r="X35" s="13"/>
      <c r="Y35" s="13"/>
      <c r="Z35" s="13"/>
      <c r="AA35" s="13"/>
      <c r="AB35" s="138"/>
      <c r="AC35" s="150"/>
      <c r="AD35" s="13"/>
      <c r="AE35" s="13"/>
      <c r="AF35" s="13"/>
      <c r="AG35" s="13"/>
      <c r="AH35" s="13"/>
      <c r="AI35" s="13"/>
      <c r="AJ35" s="13"/>
      <c r="AK35" s="13"/>
      <c r="AL35" s="225"/>
      <c r="AM35" s="13"/>
      <c r="AN35" s="13"/>
      <c r="AO35" s="13"/>
      <c r="AP35" s="13"/>
      <c r="AQ35" s="13"/>
      <c r="AR35" s="13"/>
      <c r="AS35" s="13"/>
      <c r="AT35" s="13"/>
      <c r="AU35" s="13"/>
      <c r="AV35" s="179"/>
    </row>
    <row r="36" spans="1:48" ht="18.75" hidden="1" x14ac:dyDescent="0.25">
      <c r="A36" s="282">
        <v>4</v>
      </c>
      <c r="B36" s="61"/>
      <c r="C36" s="61"/>
      <c r="D36" s="62" t="s">
        <v>241</v>
      </c>
      <c r="E36" s="63"/>
      <c r="F36" s="64"/>
      <c r="G36" s="19" t="s">
        <v>114</v>
      </c>
      <c r="H36" s="20" t="s">
        <v>100</v>
      </c>
      <c r="I36" s="254" t="s">
        <v>242</v>
      </c>
      <c r="J36" s="108"/>
      <c r="K36" s="108"/>
      <c r="L36" s="108"/>
      <c r="M36" s="108"/>
      <c r="N36" s="142">
        <v>0.14000000000000001</v>
      </c>
      <c r="O36" s="142">
        <v>0.14000000000000001</v>
      </c>
      <c r="P36" s="142">
        <v>0.14000000000000001</v>
      </c>
      <c r="Q36" s="142">
        <v>0.14000000000000001</v>
      </c>
      <c r="R36" s="142">
        <v>0.14000000000000001</v>
      </c>
      <c r="S36" s="142">
        <v>0.14000000000000001</v>
      </c>
      <c r="T36" s="142">
        <v>0.16</v>
      </c>
      <c r="U36" s="13"/>
      <c r="V36" s="22"/>
      <c r="W36" s="28"/>
      <c r="X36" s="13"/>
      <c r="Y36" s="13"/>
      <c r="Z36" s="13"/>
      <c r="AA36" s="13"/>
      <c r="AB36" s="138"/>
      <c r="AC36" s="150"/>
      <c r="AD36" s="13"/>
      <c r="AE36" s="13"/>
      <c r="AF36" s="13"/>
      <c r="AG36" s="13"/>
      <c r="AH36" s="13"/>
      <c r="AI36" s="13"/>
      <c r="AJ36" s="13"/>
      <c r="AK36" s="13"/>
      <c r="AL36" s="225"/>
      <c r="AM36" s="13"/>
      <c r="AN36" s="13"/>
      <c r="AO36" s="13"/>
      <c r="AP36" s="13"/>
      <c r="AQ36" s="13"/>
      <c r="AR36" s="13"/>
      <c r="AS36" s="13"/>
      <c r="AT36" s="13"/>
      <c r="AU36" s="13"/>
      <c r="AV36" s="179"/>
    </row>
    <row r="37" spans="1:48" ht="30" hidden="1" x14ac:dyDescent="0.25">
      <c r="A37" s="275">
        <v>5</v>
      </c>
      <c r="B37" s="40">
        <v>5</v>
      </c>
      <c r="C37" s="40"/>
      <c r="D37" s="41" t="s">
        <v>243</v>
      </c>
      <c r="E37" s="42"/>
      <c r="F37" s="66"/>
      <c r="G37" s="44"/>
      <c r="H37" s="45"/>
      <c r="I37" s="45"/>
      <c r="J37" s="107"/>
      <c r="K37" s="107"/>
      <c r="L37" s="107"/>
      <c r="M37" s="107"/>
      <c r="N37" s="107"/>
      <c r="O37" s="107"/>
      <c r="P37" s="107"/>
      <c r="Q37" s="107"/>
      <c r="R37" s="107"/>
      <c r="S37" s="107"/>
      <c r="T37" s="107"/>
      <c r="U37" s="13"/>
      <c r="V37" s="22"/>
      <c r="W37" s="28"/>
      <c r="X37" s="13"/>
      <c r="Y37" s="13"/>
      <c r="Z37" s="13"/>
      <c r="AA37" s="13"/>
      <c r="AB37" s="138"/>
      <c r="AC37" s="150"/>
      <c r="AD37" s="13"/>
      <c r="AE37" s="13"/>
      <c r="AF37" s="13"/>
      <c r="AG37" s="13"/>
      <c r="AH37" s="13"/>
      <c r="AI37" s="13"/>
      <c r="AJ37" s="13"/>
      <c r="AK37" s="13"/>
      <c r="AL37" s="225"/>
      <c r="AM37" s="13"/>
      <c r="AN37" s="13"/>
      <c r="AO37" s="13"/>
      <c r="AP37" s="13"/>
      <c r="AQ37" s="13"/>
      <c r="AR37" s="13"/>
      <c r="AS37" s="13"/>
      <c r="AT37" s="13"/>
      <c r="AU37" s="13"/>
      <c r="AV37" s="179"/>
    </row>
    <row r="38" spans="1:48" ht="180" hidden="1" x14ac:dyDescent="0.25">
      <c r="A38" s="276">
        <v>5</v>
      </c>
      <c r="B38" s="67" t="s">
        <v>244</v>
      </c>
      <c r="C38" s="67">
        <v>17</v>
      </c>
      <c r="D38" s="68" t="s">
        <v>245</v>
      </c>
      <c r="E38" s="69"/>
      <c r="F38" s="70"/>
      <c r="G38" s="71" t="s">
        <v>55</v>
      </c>
      <c r="H38" s="71" t="s">
        <v>146</v>
      </c>
      <c r="I38" s="255" t="s">
        <v>246</v>
      </c>
      <c r="J38" s="110"/>
      <c r="K38" s="140">
        <v>0.5</v>
      </c>
      <c r="L38" s="140">
        <v>0.5</v>
      </c>
      <c r="M38" s="110"/>
      <c r="N38" s="110"/>
      <c r="O38" s="110"/>
      <c r="P38" s="110"/>
      <c r="Q38" s="110"/>
      <c r="R38" s="110"/>
      <c r="S38" s="110"/>
      <c r="T38" s="110"/>
      <c r="U38" s="13"/>
      <c r="V38" s="22"/>
      <c r="W38" s="28"/>
      <c r="X38" s="13"/>
      <c r="Y38" s="13"/>
      <c r="Z38" s="13"/>
      <c r="AA38" s="13"/>
      <c r="AB38" s="146" t="s">
        <v>247</v>
      </c>
      <c r="AC38" s="157" t="s">
        <v>248</v>
      </c>
      <c r="AD38" s="13"/>
      <c r="AE38" s="13"/>
      <c r="AF38" s="13"/>
      <c r="AG38" s="13"/>
      <c r="AH38" s="189" t="s">
        <v>249</v>
      </c>
      <c r="AI38" s="189" t="s">
        <v>250</v>
      </c>
      <c r="AJ38" s="213" t="s">
        <v>251</v>
      </c>
      <c r="AK38" s="214" t="s">
        <v>252</v>
      </c>
      <c r="AL38" s="256" t="s">
        <v>253</v>
      </c>
      <c r="AM38" s="214"/>
      <c r="AN38" s="13"/>
      <c r="AO38" s="13"/>
      <c r="AP38" s="13"/>
      <c r="AQ38" s="13"/>
      <c r="AR38" s="13"/>
      <c r="AS38" s="13"/>
      <c r="AT38" s="13"/>
      <c r="AU38" s="13"/>
      <c r="AV38" s="179"/>
    </row>
    <row r="39" spans="1:48" ht="222.75" hidden="1" customHeight="1" x14ac:dyDescent="0.25">
      <c r="A39" s="319">
        <v>5</v>
      </c>
      <c r="B39" s="67" t="s">
        <v>254</v>
      </c>
      <c r="C39" s="67">
        <v>18</v>
      </c>
      <c r="D39" s="72" t="s">
        <v>255</v>
      </c>
      <c r="E39" s="48"/>
      <c r="F39" s="49"/>
      <c r="G39" s="73" t="s">
        <v>146</v>
      </c>
      <c r="H39" s="73" t="s">
        <v>159</v>
      </c>
      <c r="I39" s="255" t="s">
        <v>101</v>
      </c>
      <c r="J39" s="110"/>
      <c r="K39" s="110"/>
      <c r="L39" s="140">
        <v>0.15</v>
      </c>
      <c r="M39" s="140">
        <v>0.15</v>
      </c>
      <c r="N39" s="140">
        <v>0.15</v>
      </c>
      <c r="O39" s="140">
        <v>0.15</v>
      </c>
      <c r="P39" s="140">
        <v>0.2</v>
      </c>
      <c r="Q39" s="140">
        <v>0.2</v>
      </c>
      <c r="R39" s="110"/>
      <c r="S39" s="110"/>
      <c r="T39" s="110"/>
      <c r="U39" s="13"/>
      <c r="V39" s="22"/>
      <c r="W39" s="28"/>
      <c r="X39" s="13"/>
      <c r="Y39" s="13"/>
      <c r="Z39" s="13"/>
      <c r="AA39" s="13"/>
      <c r="AB39" s="138"/>
      <c r="AC39" s="150"/>
      <c r="AD39" s="13"/>
      <c r="AE39" s="13"/>
      <c r="AF39" s="13"/>
      <c r="AG39" s="13"/>
      <c r="AH39" s="189" t="s">
        <v>256</v>
      </c>
      <c r="AI39" s="189" t="s">
        <v>257</v>
      </c>
      <c r="AJ39" s="215" t="s">
        <v>258</v>
      </c>
      <c r="AK39" s="212" t="s">
        <v>259</v>
      </c>
      <c r="AL39" s="198" t="s">
        <v>260</v>
      </c>
      <c r="AM39" s="223" t="s">
        <v>261</v>
      </c>
      <c r="AN39" s="13"/>
      <c r="AO39" s="13"/>
      <c r="AP39" s="13"/>
      <c r="AQ39" s="13"/>
      <c r="AR39" s="13"/>
      <c r="AS39" s="13"/>
      <c r="AT39" s="13"/>
      <c r="AU39" s="13"/>
      <c r="AV39" s="179"/>
    </row>
    <row r="40" spans="1:48" ht="252" hidden="1" customHeight="1" x14ac:dyDescent="0.25">
      <c r="A40" s="280">
        <v>5</v>
      </c>
      <c r="B40" s="67" t="s">
        <v>262</v>
      </c>
      <c r="C40" s="51">
        <v>19</v>
      </c>
      <c r="D40" s="72" t="s">
        <v>263</v>
      </c>
      <c r="E40" s="48"/>
      <c r="F40" s="49"/>
      <c r="G40" s="73" t="s">
        <v>55</v>
      </c>
      <c r="H40" s="73" t="s">
        <v>220</v>
      </c>
      <c r="I40" s="255" t="s">
        <v>101</v>
      </c>
      <c r="J40" s="110"/>
      <c r="K40" s="140">
        <v>0.11</v>
      </c>
      <c r="L40" s="140">
        <v>0.11</v>
      </c>
      <c r="M40" s="140">
        <v>0.11</v>
      </c>
      <c r="N40" s="140">
        <v>0.11</v>
      </c>
      <c r="O40" s="140">
        <v>0.11</v>
      </c>
      <c r="P40" s="140">
        <v>0.11</v>
      </c>
      <c r="Q40" s="140">
        <v>0.11</v>
      </c>
      <c r="R40" s="140">
        <v>0.11</v>
      </c>
      <c r="S40" s="140">
        <v>0.12</v>
      </c>
      <c r="T40" s="110"/>
      <c r="U40" s="13"/>
      <c r="V40" s="22"/>
      <c r="W40" s="28"/>
      <c r="X40" s="13"/>
      <c r="Y40" s="13"/>
      <c r="Z40" s="13"/>
      <c r="AA40" s="13"/>
      <c r="AB40" s="146" t="s">
        <v>264</v>
      </c>
      <c r="AC40" s="152" t="s">
        <v>265</v>
      </c>
      <c r="AD40" s="13"/>
      <c r="AE40" s="13"/>
      <c r="AF40" s="13"/>
      <c r="AG40" s="13"/>
      <c r="AH40" s="189"/>
      <c r="AI40" s="189" t="s">
        <v>266</v>
      </c>
      <c r="AJ40" s="215" t="s">
        <v>267</v>
      </c>
      <c r="AK40" s="212" t="s">
        <v>268</v>
      </c>
      <c r="AL40" s="228" t="s">
        <v>269</v>
      </c>
      <c r="AM40" s="223" t="s">
        <v>270</v>
      </c>
      <c r="AN40" s="13"/>
      <c r="AO40" s="13"/>
      <c r="AP40" s="13"/>
      <c r="AQ40" s="13"/>
      <c r="AR40" s="13"/>
      <c r="AS40" s="13"/>
      <c r="AT40" s="13"/>
      <c r="AU40" s="13"/>
      <c r="AV40" s="179"/>
    </row>
    <row r="41" spans="1:48" ht="165" hidden="1" x14ac:dyDescent="0.25">
      <c r="A41" s="280">
        <v>5</v>
      </c>
      <c r="B41" s="67" t="s">
        <v>271</v>
      </c>
      <c r="C41" s="51">
        <v>20</v>
      </c>
      <c r="D41" s="72" t="s">
        <v>272</v>
      </c>
      <c r="E41" s="48"/>
      <c r="F41" s="49"/>
      <c r="G41" s="73" t="s">
        <v>55</v>
      </c>
      <c r="H41" s="73" t="s">
        <v>220</v>
      </c>
      <c r="I41" s="257" t="s">
        <v>273</v>
      </c>
      <c r="J41" s="110"/>
      <c r="K41" s="141">
        <v>0.11</v>
      </c>
      <c r="L41" s="141">
        <v>0.11</v>
      </c>
      <c r="M41" s="141">
        <v>0.11</v>
      </c>
      <c r="N41" s="141">
        <v>0.11</v>
      </c>
      <c r="O41" s="141">
        <v>0.11</v>
      </c>
      <c r="P41" s="141">
        <v>0.11</v>
      </c>
      <c r="Q41" s="141">
        <v>0.11</v>
      </c>
      <c r="R41" s="141">
        <v>0.11</v>
      </c>
      <c r="S41" s="141">
        <v>0.12</v>
      </c>
      <c r="T41" s="105"/>
      <c r="U41" s="13" t="s">
        <v>274</v>
      </c>
      <c r="V41" s="22"/>
      <c r="W41" s="28"/>
      <c r="X41" s="13"/>
      <c r="Y41" s="13"/>
      <c r="Z41" s="13"/>
      <c r="AA41" s="13"/>
      <c r="AB41" s="183" t="s">
        <v>275</v>
      </c>
      <c r="AC41" s="184" t="s">
        <v>276</v>
      </c>
      <c r="AD41" s="13"/>
      <c r="AE41" s="13"/>
      <c r="AF41" s="13"/>
      <c r="AG41" s="13"/>
      <c r="AH41" s="13"/>
      <c r="AI41" s="13"/>
      <c r="AJ41" s="219" t="s">
        <v>277</v>
      </c>
      <c r="AK41" s="212" t="s">
        <v>278</v>
      </c>
      <c r="AL41" s="230" t="s">
        <v>279</v>
      </c>
      <c r="AM41" s="223"/>
      <c r="AN41" s="13"/>
      <c r="AO41" s="13"/>
      <c r="AP41" s="13"/>
      <c r="AQ41" s="13"/>
      <c r="AR41" s="13"/>
      <c r="AS41" s="13"/>
      <c r="AT41" s="13"/>
      <c r="AU41" s="13"/>
      <c r="AV41" s="179"/>
    </row>
    <row r="42" spans="1:48" ht="118.5" hidden="1" customHeight="1" x14ac:dyDescent="0.25">
      <c r="A42" s="276">
        <v>5</v>
      </c>
      <c r="B42" s="67" t="s">
        <v>280</v>
      </c>
      <c r="C42" s="67">
        <v>21</v>
      </c>
      <c r="D42" s="72" t="s">
        <v>281</v>
      </c>
      <c r="E42" s="48"/>
      <c r="F42" s="49"/>
      <c r="G42" s="55" t="s">
        <v>55</v>
      </c>
      <c r="H42" s="73" t="s">
        <v>220</v>
      </c>
      <c r="I42" s="258" t="s">
        <v>282</v>
      </c>
      <c r="J42" s="105"/>
      <c r="K42" s="132">
        <v>0.11</v>
      </c>
      <c r="L42" s="132">
        <v>0.11</v>
      </c>
      <c r="M42" s="132">
        <v>0.11</v>
      </c>
      <c r="N42" s="132">
        <v>0.11</v>
      </c>
      <c r="O42" s="132">
        <v>0.11</v>
      </c>
      <c r="P42" s="132">
        <v>0.11</v>
      </c>
      <c r="Q42" s="132">
        <v>0.11</v>
      </c>
      <c r="R42" s="132">
        <v>0.11</v>
      </c>
      <c r="S42" s="132">
        <v>0.12</v>
      </c>
      <c r="T42" s="105"/>
      <c r="U42" s="13"/>
      <c r="V42" s="22"/>
      <c r="W42" s="28"/>
      <c r="X42" s="13"/>
      <c r="Y42" s="13"/>
      <c r="Z42" s="13"/>
      <c r="AA42" s="13"/>
      <c r="AB42" s="138"/>
      <c r="AC42" s="150"/>
      <c r="AD42" s="13"/>
      <c r="AE42" s="13"/>
      <c r="AF42" s="13"/>
      <c r="AG42" s="13"/>
      <c r="AH42" s="13"/>
      <c r="AI42" s="13"/>
      <c r="AJ42" s="259" t="s">
        <v>283</v>
      </c>
      <c r="AK42" s="212" t="s">
        <v>284</v>
      </c>
      <c r="AL42" s="259" t="s">
        <v>285</v>
      </c>
      <c r="AM42" s="223" t="s">
        <v>286</v>
      </c>
      <c r="AN42" s="13"/>
      <c r="AO42" s="13"/>
      <c r="AP42" s="13"/>
      <c r="AQ42" s="13"/>
      <c r="AR42" s="13"/>
      <c r="AS42" s="13"/>
      <c r="AT42" s="13"/>
      <c r="AU42" s="13"/>
      <c r="AV42" s="179"/>
    </row>
    <row r="43" spans="1:48" ht="30" hidden="1" x14ac:dyDescent="0.25">
      <c r="A43" s="275">
        <v>6</v>
      </c>
      <c r="B43" s="40">
        <v>6</v>
      </c>
      <c r="C43" s="40"/>
      <c r="D43" s="36" t="s">
        <v>287</v>
      </c>
      <c r="E43" s="42"/>
      <c r="F43" s="66"/>
      <c r="G43" s="44"/>
      <c r="H43" s="45"/>
      <c r="I43" s="45"/>
      <c r="J43" s="107"/>
      <c r="K43" s="107"/>
      <c r="L43" s="107"/>
      <c r="M43" s="107"/>
      <c r="N43" s="107"/>
      <c r="O43" s="107"/>
      <c r="P43" s="107"/>
      <c r="Q43" s="107"/>
      <c r="R43" s="107"/>
      <c r="S43" s="107"/>
      <c r="T43" s="107"/>
      <c r="U43" s="13"/>
      <c r="V43" s="22"/>
      <c r="W43" s="28"/>
      <c r="X43" s="13"/>
      <c r="Y43" s="13"/>
      <c r="Z43" s="13"/>
      <c r="AA43" s="13"/>
      <c r="AB43" s="138"/>
      <c r="AC43" s="150"/>
      <c r="AD43" s="13"/>
      <c r="AE43" s="13"/>
      <c r="AF43" s="13"/>
      <c r="AG43" s="13"/>
      <c r="AH43" s="13"/>
      <c r="AI43" s="13"/>
      <c r="AJ43" s="13"/>
      <c r="AK43" s="13"/>
      <c r="AL43" s="225"/>
      <c r="AM43" s="13"/>
      <c r="AN43" s="13"/>
      <c r="AO43" s="13"/>
      <c r="AP43" s="13"/>
      <c r="AQ43" s="13"/>
      <c r="AR43" s="13"/>
      <c r="AS43" s="13"/>
      <c r="AT43" s="13"/>
      <c r="AU43" s="13"/>
      <c r="AV43" s="179"/>
    </row>
    <row r="44" spans="1:48" ht="409.5" x14ac:dyDescent="0.25">
      <c r="A44" s="282">
        <v>6</v>
      </c>
      <c r="B44" s="67" t="s">
        <v>288</v>
      </c>
      <c r="C44" s="67">
        <v>22</v>
      </c>
      <c r="D44" s="74" t="s">
        <v>289</v>
      </c>
      <c r="E44" s="75"/>
      <c r="F44" s="76"/>
      <c r="G44" s="55" t="s">
        <v>99</v>
      </c>
      <c r="H44" s="55" t="s">
        <v>100</v>
      </c>
      <c r="I44" s="260" t="s">
        <v>290</v>
      </c>
      <c r="J44" s="111"/>
      <c r="K44" s="140">
        <v>0.1</v>
      </c>
      <c r="L44" s="140">
        <v>0.1</v>
      </c>
      <c r="M44" s="140">
        <v>0.1</v>
      </c>
      <c r="N44" s="140">
        <v>0.1</v>
      </c>
      <c r="O44" s="140">
        <v>0.1</v>
      </c>
      <c r="P44" s="140">
        <v>0.1</v>
      </c>
      <c r="Q44" s="140">
        <v>0.1</v>
      </c>
      <c r="R44" s="140">
        <v>0.1</v>
      </c>
      <c r="S44" s="140">
        <v>0.1</v>
      </c>
      <c r="T44" s="140">
        <v>0.1</v>
      </c>
      <c r="U44" s="115" t="s">
        <v>291</v>
      </c>
      <c r="V44" s="35" t="s">
        <v>292</v>
      </c>
      <c r="W44" s="30" t="s">
        <v>293</v>
      </c>
      <c r="X44" s="14"/>
      <c r="Y44" s="13"/>
      <c r="Z44" s="13"/>
      <c r="AA44" s="13"/>
      <c r="AB44" s="146" t="s">
        <v>294</v>
      </c>
      <c r="AC44" s="152" t="s">
        <v>295</v>
      </c>
      <c r="AD44" s="14"/>
      <c r="AE44" s="261" t="s">
        <v>296</v>
      </c>
      <c r="AF44" s="13"/>
      <c r="AG44" s="13"/>
      <c r="AH44" s="13"/>
      <c r="AI44" s="13"/>
      <c r="AJ44" s="216" t="s">
        <v>297</v>
      </c>
      <c r="AK44" s="212" t="s">
        <v>298</v>
      </c>
      <c r="AL44" s="228" t="s">
        <v>299</v>
      </c>
      <c r="AM44" s="223"/>
      <c r="AN44" s="14"/>
      <c r="AO44" s="14"/>
      <c r="AP44" s="14"/>
      <c r="AQ44" s="14"/>
      <c r="AR44" s="14"/>
      <c r="AS44" s="14"/>
      <c r="AT44" s="14"/>
      <c r="AU44" s="14"/>
      <c r="AV44" s="287"/>
    </row>
    <row r="45" spans="1:48" ht="405" hidden="1" x14ac:dyDescent="0.25">
      <c r="A45" s="282">
        <v>6</v>
      </c>
      <c r="B45" s="67" t="s">
        <v>300</v>
      </c>
      <c r="C45" s="67">
        <v>23</v>
      </c>
      <c r="D45" s="74" t="s">
        <v>301</v>
      </c>
      <c r="E45" s="75"/>
      <c r="F45" s="76"/>
      <c r="G45" s="55" t="s">
        <v>99</v>
      </c>
      <c r="H45" s="55" t="s">
        <v>100</v>
      </c>
      <c r="I45" s="55" t="s">
        <v>302</v>
      </c>
      <c r="J45" s="136">
        <v>0.09</v>
      </c>
      <c r="K45" s="136">
        <v>0.09</v>
      </c>
      <c r="L45" s="136">
        <v>0.09</v>
      </c>
      <c r="M45" s="136">
        <v>0.09</v>
      </c>
      <c r="N45" s="136">
        <v>0.09</v>
      </c>
      <c r="O45" s="136">
        <v>0.09</v>
      </c>
      <c r="P45" s="136">
        <v>0.09</v>
      </c>
      <c r="Q45" s="136">
        <v>0.09</v>
      </c>
      <c r="R45" s="136">
        <v>0.09</v>
      </c>
      <c r="S45" s="136">
        <v>0.09</v>
      </c>
      <c r="T45" s="136">
        <v>0.1</v>
      </c>
      <c r="U45" s="115" t="s">
        <v>303</v>
      </c>
      <c r="V45" s="35" t="s">
        <v>304</v>
      </c>
      <c r="W45" s="34" t="s">
        <v>173</v>
      </c>
      <c r="X45" s="14"/>
      <c r="Y45" s="13"/>
      <c r="Z45" s="13"/>
      <c r="AA45" s="13"/>
      <c r="AB45" s="156" t="s">
        <v>305</v>
      </c>
      <c r="AC45" s="152" t="s">
        <v>306</v>
      </c>
      <c r="AD45" s="14"/>
      <c r="AE45" s="262"/>
      <c r="AF45" s="13"/>
      <c r="AG45" s="13"/>
      <c r="AH45" s="13" t="s">
        <v>307</v>
      </c>
      <c r="AI45" s="13"/>
      <c r="AJ45" s="215" t="s">
        <v>308</v>
      </c>
      <c r="AK45" s="212" t="s">
        <v>309</v>
      </c>
      <c r="AL45" s="228" t="s">
        <v>310</v>
      </c>
      <c r="AM45" s="223"/>
      <c r="AN45" s="14"/>
      <c r="AO45" s="14"/>
      <c r="AP45" s="14"/>
      <c r="AQ45" s="14"/>
      <c r="AR45" s="14"/>
      <c r="AS45" s="14"/>
      <c r="AT45" s="14"/>
      <c r="AU45" s="14"/>
      <c r="AV45" s="287"/>
    </row>
    <row r="46" spans="1:48" ht="210" hidden="1" x14ac:dyDescent="0.25">
      <c r="A46" s="278">
        <v>6</v>
      </c>
      <c r="B46" s="67" t="s">
        <v>311</v>
      </c>
      <c r="C46" s="67">
        <v>24</v>
      </c>
      <c r="D46" s="74" t="s">
        <v>312</v>
      </c>
      <c r="E46" s="75"/>
      <c r="F46" s="76"/>
      <c r="G46" s="55" t="s">
        <v>234</v>
      </c>
      <c r="H46" s="55" t="s">
        <v>220</v>
      </c>
      <c r="I46" s="239" t="s">
        <v>66</v>
      </c>
      <c r="J46" s="112"/>
      <c r="K46" s="112"/>
      <c r="L46" s="112"/>
      <c r="M46" s="123">
        <v>0.33</v>
      </c>
      <c r="N46" s="113"/>
      <c r="O46" s="113"/>
      <c r="P46" s="123">
        <v>0.33</v>
      </c>
      <c r="Q46" s="113"/>
      <c r="R46" s="113"/>
      <c r="S46" s="123">
        <v>0.34</v>
      </c>
      <c r="T46" s="113"/>
      <c r="U46" s="12"/>
      <c r="V46" s="22"/>
      <c r="W46" s="28"/>
      <c r="X46" s="13"/>
      <c r="Y46" s="13"/>
      <c r="Z46" s="13"/>
      <c r="AA46" s="13"/>
      <c r="AB46" s="138"/>
      <c r="AC46" s="150"/>
      <c r="AD46" s="13"/>
      <c r="AE46" s="13"/>
      <c r="AF46" s="13"/>
      <c r="AG46" s="13"/>
      <c r="AH46" s="13"/>
      <c r="AI46" s="12" t="s">
        <v>313</v>
      </c>
      <c r="AJ46" s="13" t="s">
        <v>314</v>
      </c>
      <c r="AK46" s="13"/>
      <c r="AL46" s="101" t="s">
        <v>315</v>
      </c>
      <c r="AM46" s="200"/>
      <c r="AN46" s="14">
        <v>1</v>
      </c>
      <c r="AO46" s="13"/>
      <c r="AP46" s="13"/>
      <c r="AQ46" s="14">
        <v>1</v>
      </c>
      <c r="AR46" s="13"/>
      <c r="AS46" s="13"/>
      <c r="AT46" s="14">
        <v>1</v>
      </c>
      <c r="AU46" s="13"/>
      <c r="AV46" s="287">
        <v>1</v>
      </c>
    </row>
    <row r="47" spans="1:48" ht="270" x14ac:dyDescent="0.25">
      <c r="A47" s="277">
        <v>6</v>
      </c>
      <c r="B47" s="67" t="s">
        <v>316</v>
      </c>
      <c r="C47" s="67">
        <v>25</v>
      </c>
      <c r="D47" s="74" t="s">
        <v>317</v>
      </c>
      <c r="E47" s="75"/>
      <c r="F47" s="76"/>
      <c r="G47" s="55" t="s">
        <v>146</v>
      </c>
      <c r="H47" s="55" t="s">
        <v>220</v>
      </c>
      <c r="I47" s="258" t="s">
        <v>318</v>
      </c>
      <c r="J47" s="103"/>
      <c r="K47" s="103"/>
      <c r="L47" s="143">
        <v>0.125</v>
      </c>
      <c r="M47" s="143">
        <v>0.125</v>
      </c>
      <c r="N47" s="143">
        <v>0.125</v>
      </c>
      <c r="O47" s="143">
        <v>0.125</v>
      </c>
      <c r="P47" s="143">
        <v>0.125</v>
      </c>
      <c r="Q47" s="143">
        <v>0.125</v>
      </c>
      <c r="R47" s="143">
        <v>0.125</v>
      </c>
      <c r="S47" s="143">
        <v>0.125</v>
      </c>
      <c r="T47" s="113"/>
      <c r="U47" s="13"/>
      <c r="V47" s="22"/>
      <c r="W47" s="28"/>
      <c r="X47" s="13"/>
      <c r="Y47" s="13"/>
      <c r="Z47" s="13"/>
      <c r="AA47" s="13"/>
      <c r="AB47" s="138"/>
      <c r="AC47" s="150"/>
      <c r="AD47" s="13"/>
      <c r="AE47" s="13"/>
      <c r="AF47" s="13"/>
      <c r="AG47" s="13"/>
      <c r="AH47" s="189" t="s">
        <v>319</v>
      </c>
      <c r="AI47" s="189" t="s">
        <v>320</v>
      </c>
      <c r="AJ47" s="101" t="s">
        <v>321</v>
      </c>
      <c r="AK47" s="212" t="s">
        <v>322</v>
      </c>
      <c r="AL47" s="228" t="s">
        <v>323</v>
      </c>
      <c r="AM47" s="223"/>
      <c r="AN47" s="13"/>
      <c r="AO47" s="14">
        <v>1</v>
      </c>
      <c r="AP47" s="13"/>
      <c r="AQ47" s="14">
        <v>1</v>
      </c>
      <c r="AR47" s="13"/>
      <c r="AS47" s="14">
        <v>1</v>
      </c>
      <c r="AT47" s="13"/>
      <c r="AU47" s="13"/>
      <c r="AV47" s="179"/>
    </row>
    <row r="48" spans="1:48" ht="30" hidden="1" x14ac:dyDescent="0.25">
      <c r="A48" s="275">
        <v>7</v>
      </c>
      <c r="B48" s="40">
        <v>7</v>
      </c>
      <c r="C48" s="40"/>
      <c r="D48" s="36" t="s">
        <v>324</v>
      </c>
      <c r="E48" s="42"/>
      <c r="F48" s="66"/>
      <c r="G48" s="44"/>
      <c r="H48" s="45"/>
      <c r="I48" s="45"/>
      <c r="J48" s="107"/>
      <c r="K48" s="107"/>
      <c r="L48" s="107"/>
      <c r="M48" s="107"/>
      <c r="N48" s="107"/>
      <c r="O48" s="107"/>
      <c r="P48" s="107"/>
      <c r="Q48" s="107"/>
      <c r="R48" s="107"/>
      <c r="S48" s="107"/>
      <c r="T48" s="107"/>
      <c r="U48" s="13"/>
      <c r="V48" s="22"/>
      <c r="W48" s="28"/>
      <c r="X48" s="13"/>
      <c r="Y48" s="13"/>
      <c r="Z48" s="13"/>
      <c r="AA48" s="13"/>
      <c r="AB48" s="138"/>
      <c r="AC48" s="150"/>
      <c r="AD48" s="13"/>
      <c r="AE48" s="13"/>
      <c r="AF48" s="13"/>
      <c r="AG48" s="13"/>
      <c r="AH48" s="13"/>
      <c r="AI48" s="13"/>
      <c r="AJ48" s="13"/>
      <c r="AK48" s="13"/>
      <c r="AL48" s="225"/>
      <c r="AM48" s="13"/>
      <c r="AN48" s="13"/>
      <c r="AO48" s="13"/>
      <c r="AP48" s="13"/>
      <c r="AQ48" s="13"/>
      <c r="AR48" s="13"/>
      <c r="AS48" s="13"/>
      <c r="AT48" s="13"/>
      <c r="AU48" s="13"/>
      <c r="AV48" s="179"/>
    </row>
    <row r="49" spans="1:48" ht="177" hidden="1" customHeight="1" x14ac:dyDescent="0.25">
      <c r="A49" s="282">
        <v>7</v>
      </c>
      <c r="B49" s="46" t="s">
        <v>325</v>
      </c>
      <c r="C49" s="46">
        <v>26</v>
      </c>
      <c r="D49" s="52" t="s">
        <v>326</v>
      </c>
      <c r="E49" s="48"/>
      <c r="F49" s="49"/>
      <c r="G49" s="55" t="s">
        <v>99</v>
      </c>
      <c r="H49" s="50" t="s">
        <v>100</v>
      </c>
      <c r="I49" s="258" t="s">
        <v>282</v>
      </c>
      <c r="J49" s="131">
        <v>0.09</v>
      </c>
      <c r="K49" s="131">
        <v>0.09</v>
      </c>
      <c r="L49" s="131">
        <v>0.09</v>
      </c>
      <c r="M49" s="131">
        <v>0.09</v>
      </c>
      <c r="N49" s="131">
        <v>0.09</v>
      </c>
      <c r="O49" s="131">
        <v>0.09</v>
      </c>
      <c r="P49" s="131">
        <v>0.09</v>
      </c>
      <c r="Q49" s="131">
        <v>0.09</v>
      </c>
      <c r="R49" s="131">
        <v>0.09</v>
      </c>
      <c r="S49" s="131">
        <v>0.09</v>
      </c>
      <c r="T49" s="131">
        <v>0.1</v>
      </c>
      <c r="U49" s="13"/>
      <c r="V49" s="22" t="s">
        <v>327</v>
      </c>
      <c r="W49" s="30" t="s">
        <v>328</v>
      </c>
      <c r="X49" s="14"/>
      <c r="Y49" s="13"/>
      <c r="Z49" s="13"/>
      <c r="AA49" s="13"/>
      <c r="AB49" s="146" t="s">
        <v>329</v>
      </c>
      <c r="AC49" s="199" t="s">
        <v>330</v>
      </c>
      <c r="AD49" s="14"/>
      <c r="AE49" s="13"/>
      <c r="AF49" s="13"/>
      <c r="AG49" s="13"/>
      <c r="AH49" s="13"/>
      <c r="AI49" s="13"/>
      <c r="AJ49" s="263" t="s">
        <v>331</v>
      </c>
      <c r="AK49" s="220" t="s">
        <v>332</v>
      </c>
      <c r="AL49" s="228" t="s">
        <v>333</v>
      </c>
      <c r="AM49" s="223"/>
      <c r="AN49" s="14"/>
      <c r="AO49" s="14"/>
      <c r="AP49" s="14"/>
      <c r="AQ49" s="14"/>
      <c r="AR49" s="14"/>
      <c r="AS49" s="14"/>
      <c r="AT49" s="14"/>
      <c r="AU49" s="14"/>
      <c r="AV49" s="287"/>
    </row>
    <row r="50" spans="1:48" ht="37.5" hidden="1" customHeight="1" x14ac:dyDescent="0.25">
      <c r="A50" s="282">
        <v>7</v>
      </c>
      <c r="B50" s="46" t="s">
        <v>334</v>
      </c>
      <c r="C50" s="46">
        <v>27</v>
      </c>
      <c r="D50" s="52" t="s">
        <v>335</v>
      </c>
      <c r="E50" s="48"/>
      <c r="F50" s="49"/>
      <c r="G50" s="55" t="s">
        <v>236</v>
      </c>
      <c r="H50" s="50" t="s">
        <v>100</v>
      </c>
      <c r="I50" s="237" t="s">
        <v>101</v>
      </c>
      <c r="J50" s="103"/>
      <c r="K50" s="103"/>
      <c r="L50" s="103"/>
      <c r="M50" s="103"/>
      <c r="N50" s="103"/>
      <c r="O50" s="125">
        <v>0.5</v>
      </c>
      <c r="P50" s="113"/>
      <c r="Q50" s="113"/>
      <c r="R50" s="113"/>
      <c r="S50" s="113"/>
      <c r="T50" s="125">
        <v>0.5</v>
      </c>
      <c r="U50" s="13" t="s">
        <v>336</v>
      </c>
      <c r="V50" s="22"/>
      <c r="W50" s="28"/>
      <c r="X50" s="13"/>
      <c r="Y50" s="13"/>
      <c r="Z50" s="13"/>
      <c r="AA50" s="13"/>
      <c r="AB50" s="138"/>
      <c r="AC50" s="150"/>
      <c r="AD50" s="13"/>
      <c r="AE50" s="13"/>
      <c r="AF50" s="13"/>
      <c r="AG50" s="13"/>
      <c r="AH50" s="189" t="s">
        <v>337</v>
      </c>
      <c r="AI50" s="189" t="s">
        <v>337</v>
      </c>
      <c r="AJ50" s="13"/>
      <c r="AK50" s="13"/>
      <c r="AL50" s="225"/>
      <c r="AM50" s="13"/>
      <c r="AN50" s="13"/>
      <c r="AO50" s="13"/>
      <c r="AP50" s="13"/>
      <c r="AQ50" s="14">
        <v>1</v>
      </c>
      <c r="AR50" s="13"/>
      <c r="AS50" s="13"/>
      <c r="AT50" s="13"/>
      <c r="AU50" s="13"/>
      <c r="AV50" s="287">
        <v>1</v>
      </c>
    </row>
    <row r="51" spans="1:48" hidden="1" x14ac:dyDescent="0.25">
      <c r="A51" s="274">
        <v>2</v>
      </c>
      <c r="B51" s="38"/>
      <c r="C51" s="38"/>
      <c r="D51" s="37" t="s">
        <v>338</v>
      </c>
      <c r="E51" s="39"/>
      <c r="F51" s="37"/>
      <c r="G51" s="37"/>
      <c r="H51" s="37"/>
      <c r="I51" s="37"/>
      <c r="J51" s="37"/>
      <c r="K51" s="37"/>
      <c r="L51" s="37"/>
      <c r="M51" s="37"/>
      <c r="N51" s="37"/>
      <c r="O51" s="37"/>
      <c r="P51" s="37"/>
      <c r="Q51" s="37"/>
      <c r="R51" s="37"/>
      <c r="S51" s="37"/>
      <c r="T51" s="37"/>
      <c r="U51" s="13"/>
      <c r="V51" s="22"/>
      <c r="W51" s="28"/>
      <c r="X51" s="13"/>
      <c r="Y51" s="13"/>
      <c r="Z51" s="13"/>
      <c r="AA51" s="13"/>
      <c r="AB51" s="138"/>
      <c r="AC51" s="150"/>
      <c r="AD51" s="13"/>
      <c r="AE51" s="13"/>
      <c r="AF51" s="13"/>
      <c r="AG51" s="13"/>
      <c r="AH51" s="13"/>
      <c r="AI51" s="13"/>
      <c r="AJ51" s="13"/>
      <c r="AK51" s="13"/>
      <c r="AL51" s="225"/>
      <c r="AM51" s="13"/>
      <c r="AN51" s="13"/>
      <c r="AO51" s="13"/>
      <c r="AP51" s="13"/>
      <c r="AQ51" s="13"/>
      <c r="AR51" s="13"/>
      <c r="AS51" s="13"/>
      <c r="AT51" s="13"/>
      <c r="AU51" s="13"/>
      <c r="AV51" s="179"/>
    </row>
    <row r="52" spans="1:48" hidden="1" x14ac:dyDescent="0.25">
      <c r="A52" s="281">
        <v>1</v>
      </c>
      <c r="B52" s="40">
        <v>1</v>
      </c>
      <c r="C52" s="40"/>
      <c r="D52" s="36" t="s">
        <v>339</v>
      </c>
      <c r="E52" s="42"/>
      <c r="F52" s="43"/>
      <c r="G52" s="44"/>
      <c r="H52" s="45"/>
      <c r="I52" s="114"/>
      <c r="J52" s="114"/>
      <c r="K52" s="114"/>
      <c r="L52" s="114"/>
      <c r="M52" s="114"/>
      <c r="N52" s="114"/>
      <c r="O52" s="114"/>
      <c r="P52" s="114"/>
      <c r="Q52" s="114"/>
      <c r="R52" s="114"/>
      <c r="S52" s="114"/>
      <c r="T52" s="114"/>
      <c r="U52" s="13"/>
      <c r="V52" s="22"/>
      <c r="W52" s="28"/>
      <c r="X52" s="13"/>
      <c r="Y52" s="13"/>
      <c r="Z52" s="13"/>
      <c r="AA52" s="13"/>
      <c r="AB52" s="138"/>
      <c r="AC52" s="150"/>
      <c r="AD52" s="13"/>
      <c r="AE52" s="13"/>
      <c r="AF52" s="13"/>
      <c r="AG52" s="13"/>
      <c r="AH52" s="13"/>
      <c r="AI52" s="13"/>
      <c r="AJ52" s="13"/>
      <c r="AK52" s="13"/>
      <c r="AL52" s="225"/>
      <c r="AM52" s="13"/>
      <c r="AN52" s="13"/>
      <c r="AO52" s="13"/>
      <c r="AP52" s="13"/>
      <c r="AQ52" s="13"/>
      <c r="AR52" s="13"/>
      <c r="AS52" s="13"/>
      <c r="AT52" s="13"/>
      <c r="AU52" s="13"/>
      <c r="AV52" s="179"/>
    </row>
    <row r="53" spans="1:48" s="8" customFormat="1" ht="30" hidden="1" x14ac:dyDescent="0.25">
      <c r="A53" s="275">
        <v>2</v>
      </c>
      <c r="B53" s="40">
        <v>2</v>
      </c>
      <c r="C53" s="40"/>
      <c r="D53" s="41" t="s">
        <v>340</v>
      </c>
      <c r="E53" s="77"/>
      <c r="F53" s="43"/>
      <c r="G53" s="44"/>
      <c r="H53" s="45"/>
      <c r="I53" s="45"/>
      <c r="J53" s="107"/>
      <c r="K53" s="107"/>
      <c r="L53" s="107"/>
      <c r="M53" s="107"/>
      <c r="N53" s="107"/>
      <c r="O53" s="107"/>
      <c r="P53" s="107"/>
      <c r="Q53" s="107"/>
      <c r="R53" s="107"/>
      <c r="S53" s="107"/>
      <c r="T53" s="107"/>
      <c r="U53" s="16" t="s">
        <v>341</v>
      </c>
      <c r="V53" s="24"/>
      <c r="W53" s="32"/>
      <c r="X53" s="16"/>
      <c r="Y53" s="16"/>
      <c r="Z53" s="16"/>
      <c r="AA53" s="16"/>
      <c r="AB53" s="139"/>
      <c r="AC53" s="153"/>
      <c r="AD53" s="16"/>
      <c r="AE53" s="16"/>
      <c r="AF53" s="16"/>
      <c r="AG53" s="16"/>
      <c r="AH53" s="16"/>
      <c r="AI53" s="16"/>
      <c r="AJ53" s="16"/>
      <c r="AK53" s="16"/>
      <c r="AL53" s="229"/>
      <c r="AM53" s="16"/>
      <c r="AN53" s="16"/>
      <c r="AO53" s="16"/>
      <c r="AP53" s="16"/>
      <c r="AQ53" s="16"/>
      <c r="AR53" s="16"/>
      <c r="AS53" s="16"/>
      <c r="AT53" s="16"/>
      <c r="AU53" s="16"/>
      <c r="AV53" s="288"/>
    </row>
    <row r="54" spans="1:48" ht="90" hidden="1" x14ac:dyDescent="0.25">
      <c r="A54" s="277">
        <v>2</v>
      </c>
      <c r="B54" s="78" t="s">
        <v>97</v>
      </c>
      <c r="C54" s="78">
        <v>2</v>
      </c>
      <c r="D54" s="79" t="s">
        <v>342</v>
      </c>
      <c r="E54" s="75"/>
      <c r="F54" s="76"/>
      <c r="G54" s="55" t="s">
        <v>99</v>
      </c>
      <c r="H54" s="55" t="s">
        <v>146</v>
      </c>
      <c r="I54" s="264" t="s">
        <v>343</v>
      </c>
      <c r="J54" s="133">
        <v>0.33</v>
      </c>
      <c r="K54" s="133">
        <v>0.33</v>
      </c>
      <c r="L54" s="133">
        <v>0.34</v>
      </c>
      <c r="M54" s="112"/>
      <c r="N54" s="112"/>
      <c r="O54" s="112"/>
      <c r="P54" s="112"/>
      <c r="Q54" s="112"/>
      <c r="R54" s="112"/>
      <c r="S54" s="112"/>
      <c r="T54" s="112"/>
      <c r="U54" s="13"/>
      <c r="V54" s="22"/>
      <c r="W54" s="28"/>
      <c r="X54" s="93">
        <v>0.5</v>
      </c>
      <c r="Y54" s="13"/>
      <c r="Z54" s="13"/>
      <c r="AA54" s="13"/>
      <c r="AB54" s="146" t="s">
        <v>344</v>
      </c>
      <c r="AC54" s="150"/>
      <c r="AD54" s="13"/>
      <c r="AE54" s="13"/>
      <c r="AF54" s="13"/>
      <c r="AG54" s="13"/>
      <c r="AH54" s="13"/>
      <c r="AI54" s="13"/>
      <c r="AJ54" s="13"/>
      <c r="AK54" s="198" t="s">
        <v>345</v>
      </c>
      <c r="AL54" s="228"/>
      <c r="AM54" s="223"/>
      <c r="AN54" s="13"/>
      <c r="AO54" s="13"/>
      <c r="AP54" s="13"/>
      <c r="AQ54" s="13"/>
      <c r="AR54" s="13"/>
      <c r="AS54" s="13"/>
      <c r="AT54" s="13"/>
      <c r="AU54" s="13"/>
      <c r="AV54" s="179"/>
    </row>
    <row r="55" spans="1:48" ht="25.5" hidden="1" x14ac:dyDescent="0.25">
      <c r="A55" s="277">
        <v>2</v>
      </c>
      <c r="B55" s="78" t="s">
        <v>112</v>
      </c>
      <c r="C55" s="78">
        <v>3</v>
      </c>
      <c r="D55" s="79" t="s">
        <v>346</v>
      </c>
      <c r="E55" s="75"/>
      <c r="F55" s="76"/>
      <c r="G55" s="55" t="s">
        <v>234</v>
      </c>
      <c r="H55" s="55" t="s">
        <v>236</v>
      </c>
      <c r="I55" s="265" t="s">
        <v>273</v>
      </c>
      <c r="J55" s="112"/>
      <c r="K55" s="112"/>
      <c r="L55" s="112"/>
      <c r="M55" s="134">
        <v>0.33</v>
      </c>
      <c r="N55" s="134">
        <v>0.33</v>
      </c>
      <c r="O55" s="134">
        <v>0.34</v>
      </c>
      <c r="P55" s="112"/>
      <c r="Q55" s="112"/>
      <c r="R55" s="112"/>
      <c r="S55" s="112"/>
      <c r="T55" s="112"/>
      <c r="U55" s="13"/>
      <c r="V55" s="22"/>
      <c r="W55" s="28"/>
      <c r="X55" s="13"/>
      <c r="Y55" s="13"/>
      <c r="Z55" s="13"/>
      <c r="AA55" s="13"/>
      <c r="AB55" s="138"/>
      <c r="AC55" s="150"/>
      <c r="AD55" s="13"/>
      <c r="AE55" s="13"/>
      <c r="AF55" s="13"/>
      <c r="AG55" s="13"/>
      <c r="AH55" s="13"/>
      <c r="AI55" s="13"/>
      <c r="AJ55" s="13"/>
      <c r="AK55" s="13"/>
      <c r="AL55" s="225"/>
      <c r="AM55" s="13"/>
      <c r="AN55" s="13"/>
      <c r="AO55" s="13"/>
      <c r="AP55" s="13"/>
      <c r="AQ55" s="13"/>
      <c r="AR55" s="13"/>
      <c r="AS55" s="13"/>
      <c r="AT55" s="13"/>
      <c r="AU55" s="13"/>
      <c r="AV55" s="179"/>
    </row>
    <row r="56" spans="1:48" ht="25.5" hidden="1" x14ac:dyDescent="0.25">
      <c r="A56" s="282">
        <v>2</v>
      </c>
      <c r="B56" s="78" t="s">
        <v>123</v>
      </c>
      <c r="C56" s="78">
        <v>4</v>
      </c>
      <c r="D56" s="79" t="s">
        <v>347</v>
      </c>
      <c r="E56" s="75"/>
      <c r="F56" s="76"/>
      <c r="G56" s="55" t="s">
        <v>114</v>
      </c>
      <c r="H56" s="55" t="s">
        <v>159</v>
      </c>
      <c r="I56" s="258" t="s">
        <v>282</v>
      </c>
      <c r="J56" s="80"/>
      <c r="K56" s="80"/>
      <c r="L56" s="80"/>
      <c r="M56" s="80"/>
      <c r="N56" s="132">
        <v>0.25</v>
      </c>
      <c r="O56" s="132">
        <v>0.25</v>
      </c>
      <c r="P56" s="132">
        <v>0.25</v>
      </c>
      <c r="Q56" s="132">
        <v>0.25</v>
      </c>
      <c r="R56" s="80"/>
      <c r="S56" s="80"/>
      <c r="T56" s="80"/>
      <c r="U56" s="13"/>
      <c r="V56" s="22"/>
      <c r="W56" s="28"/>
      <c r="X56" s="13"/>
      <c r="Y56" s="13"/>
      <c r="Z56" s="13"/>
      <c r="AA56" s="13"/>
      <c r="AB56" s="138"/>
      <c r="AC56" s="150"/>
      <c r="AD56" s="13"/>
      <c r="AE56" s="13"/>
      <c r="AF56" s="13"/>
      <c r="AG56" s="13"/>
      <c r="AH56" s="13"/>
      <c r="AI56" s="13"/>
      <c r="AJ56" s="13"/>
      <c r="AK56" s="13"/>
      <c r="AL56" s="225"/>
      <c r="AM56" s="13"/>
      <c r="AN56" s="13"/>
      <c r="AO56" s="13"/>
      <c r="AP56" s="13"/>
      <c r="AQ56" s="13"/>
      <c r="AR56" s="13"/>
      <c r="AS56" s="13"/>
      <c r="AT56" s="13"/>
      <c r="AU56" s="13"/>
      <c r="AV56" s="179"/>
    </row>
    <row r="57" spans="1:48" ht="30.75" hidden="1" customHeight="1" x14ac:dyDescent="0.25">
      <c r="A57" s="282">
        <v>2</v>
      </c>
      <c r="B57" s="78" t="s">
        <v>348</v>
      </c>
      <c r="C57" s="53">
        <v>5</v>
      </c>
      <c r="D57" s="79" t="s">
        <v>349</v>
      </c>
      <c r="E57" s="81"/>
      <c r="F57" s="82"/>
      <c r="G57" s="83" t="s">
        <v>114</v>
      </c>
      <c r="H57" s="83" t="s">
        <v>159</v>
      </c>
      <c r="I57" s="264" t="s">
        <v>343</v>
      </c>
      <c r="J57" s="115"/>
      <c r="K57" s="115"/>
      <c r="L57" s="115"/>
      <c r="M57" s="115"/>
      <c r="N57" s="133">
        <v>0.25</v>
      </c>
      <c r="O57" s="133">
        <v>0.25</v>
      </c>
      <c r="P57" s="133">
        <v>0.25</v>
      </c>
      <c r="Q57" s="133">
        <v>0.25</v>
      </c>
      <c r="R57" s="115"/>
      <c r="S57" s="115"/>
      <c r="T57" s="115"/>
      <c r="U57" s="13"/>
      <c r="V57" s="22"/>
      <c r="W57" s="28"/>
      <c r="X57" s="13"/>
      <c r="Y57" s="13"/>
      <c r="Z57" s="13"/>
      <c r="AA57" s="13"/>
      <c r="AB57" s="138"/>
      <c r="AC57" s="150"/>
      <c r="AD57" s="13"/>
      <c r="AE57" s="13"/>
      <c r="AF57" s="13"/>
      <c r="AG57" s="13"/>
      <c r="AH57" s="13"/>
      <c r="AI57" s="13"/>
      <c r="AJ57" s="13"/>
      <c r="AK57" s="13"/>
      <c r="AL57" s="225"/>
      <c r="AM57" s="13"/>
      <c r="AN57" s="13"/>
      <c r="AO57" s="13"/>
      <c r="AP57" s="13"/>
      <c r="AQ57" s="13"/>
      <c r="AR57" s="13"/>
      <c r="AS57" s="13"/>
      <c r="AT57" s="13"/>
      <c r="AU57" s="13"/>
      <c r="AV57" s="179"/>
    </row>
    <row r="58" spans="1:48" ht="46.5" hidden="1" customHeight="1" x14ac:dyDescent="0.25">
      <c r="A58" s="275">
        <v>3</v>
      </c>
      <c r="B58" s="40">
        <v>3</v>
      </c>
      <c r="C58" s="40"/>
      <c r="D58" s="36" t="s">
        <v>350</v>
      </c>
      <c r="E58" s="42"/>
      <c r="F58" s="66"/>
      <c r="G58" s="44"/>
      <c r="H58" s="45"/>
      <c r="I58" s="114"/>
      <c r="J58" s="114"/>
      <c r="K58" s="114"/>
      <c r="L58" s="114"/>
      <c r="M58" s="114"/>
      <c r="N58" s="114"/>
      <c r="O58" s="114"/>
      <c r="P58" s="114"/>
      <c r="Q58" s="114"/>
      <c r="R58" s="114"/>
      <c r="S58" s="114"/>
      <c r="T58" s="114"/>
      <c r="U58" s="13" t="s">
        <v>341</v>
      </c>
      <c r="V58" s="22"/>
      <c r="W58" s="28"/>
      <c r="X58" s="13"/>
      <c r="Y58" s="13"/>
      <c r="Z58" s="13"/>
      <c r="AA58" s="13"/>
      <c r="AB58" s="138"/>
      <c r="AC58" s="150"/>
      <c r="AD58" s="13"/>
      <c r="AE58" s="13"/>
      <c r="AF58" s="13"/>
      <c r="AG58" s="13"/>
      <c r="AH58" s="13"/>
      <c r="AI58" s="13"/>
      <c r="AJ58" s="13"/>
      <c r="AK58" s="13"/>
      <c r="AL58" s="225"/>
      <c r="AM58" s="13"/>
      <c r="AN58" s="13"/>
      <c r="AO58" s="13"/>
      <c r="AP58" s="13"/>
      <c r="AQ58" s="13"/>
      <c r="AR58" s="13"/>
      <c r="AS58" s="13"/>
      <c r="AT58" s="13"/>
      <c r="AU58" s="13"/>
      <c r="AV58" s="179"/>
    </row>
    <row r="59" spans="1:48" ht="120" hidden="1" x14ac:dyDescent="0.25">
      <c r="A59" s="280">
        <v>3</v>
      </c>
      <c r="B59" s="53" t="s">
        <v>133</v>
      </c>
      <c r="C59" s="53">
        <v>6</v>
      </c>
      <c r="D59" s="79" t="s">
        <v>351</v>
      </c>
      <c r="E59" s="81"/>
      <c r="F59" s="82"/>
      <c r="G59" s="83" t="s">
        <v>146</v>
      </c>
      <c r="H59" s="83" t="s">
        <v>234</v>
      </c>
      <c r="I59" s="259" t="s">
        <v>352</v>
      </c>
      <c r="J59" s="115"/>
      <c r="K59" s="115"/>
      <c r="L59" s="159">
        <v>0.5</v>
      </c>
      <c r="M59" s="159">
        <v>0.5</v>
      </c>
      <c r="N59" s="115"/>
      <c r="O59" s="115"/>
      <c r="P59" s="115"/>
      <c r="Q59" s="115"/>
      <c r="R59" s="115"/>
      <c r="S59" s="115"/>
      <c r="T59" s="115"/>
      <c r="U59" s="13"/>
      <c r="V59" s="22"/>
      <c r="W59" s="28"/>
      <c r="X59" s="13"/>
      <c r="Y59" s="13"/>
      <c r="Z59" s="13"/>
      <c r="AA59" s="13"/>
      <c r="AB59" s="138"/>
      <c r="AC59" s="150"/>
      <c r="AD59" s="13"/>
      <c r="AE59" s="13"/>
      <c r="AF59" s="13"/>
      <c r="AG59" s="13"/>
      <c r="AH59" s="13"/>
      <c r="AI59" s="12" t="s">
        <v>353</v>
      </c>
      <c r="AJ59" s="13"/>
      <c r="AK59" s="198" t="s">
        <v>354</v>
      </c>
      <c r="AL59" s="228" t="s">
        <v>355</v>
      </c>
      <c r="AM59" s="223"/>
      <c r="AN59" s="13"/>
      <c r="AO59" s="13"/>
      <c r="AP59" s="13"/>
      <c r="AQ59" s="13"/>
      <c r="AR59" s="13"/>
      <c r="AS59" s="13"/>
      <c r="AT59" s="13"/>
      <c r="AU59" s="13"/>
      <c r="AV59" s="179"/>
    </row>
    <row r="60" spans="1:48" ht="150" hidden="1" x14ac:dyDescent="0.25">
      <c r="A60" s="282">
        <v>3</v>
      </c>
      <c r="B60" s="53" t="s">
        <v>143</v>
      </c>
      <c r="C60" s="53">
        <v>7</v>
      </c>
      <c r="D60" s="79" t="s">
        <v>356</v>
      </c>
      <c r="E60" s="48"/>
      <c r="F60" s="49"/>
      <c r="G60" s="73" t="s">
        <v>55</v>
      </c>
      <c r="H60" s="73" t="s">
        <v>234</v>
      </c>
      <c r="I60" s="259" t="s">
        <v>352</v>
      </c>
      <c r="J60" s="116"/>
      <c r="K60" s="159">
        <v>0.33</v>
      </c>
      <c r="L60" s="159">
        <v>0.33</v>
      </c>
      <c r="M60" s="159">
        <v>0.34</v>
      </c>
      <c r="N60" s="160"/>
      <c r="O60" s="160"/>
      <c r="P60" s="160"/>
      <c r="Q60" s="160"/>
      <c r="R60" s="160"/>
      <c r="S60" s="160"/>
      <c r="T60" s="160"/>
      <c r="U60" s="13"/>
      <c r="V60" s="22"/>
      <c r="W60" s="28"/>
      <c r="X60" s="13"/>
      <c r="Y60" s="13"/>
      <c r="Z60" s="13"/>
      <c r="AA60" s="13"/>
      <c r="AB60" s="147" t="s">
        <v>357</v>
      </c>
      <c r="AC60" s="150"/>
      <c r="AD60" s="13"/>
      <c r="AE60" s="13"/>
      <c r="AF60" s="13"/>
      <c r="AG60" s="13"/>
      <c r="AH60" s="13"/>
      <c r="AI60" s="157" t="s">
        <v>358</v>
      </c>
      <c r="AJ60" s="157" t="s">
        <v>358</v>
      </c>
      <c r="AK60" s="217" t="s">
        <v>359</v>
      </c>
      <c r="AL60" s="157" t="s">
        <v>360</v>
      </c>
      <c r="AM60" s="223"/>
      <c r="AN60" s="13"/>
      <c r="AO60" s="13"/>
      <c r="AP60" s="13"/>
      <c r="AQ60" s="13"/>
      <c r="AR60" s="13"/>
      <c r="AS60" s="13"/>
      <c r="AT60" s="13"/>
      <c r="AU60" s="13"/>
      <c r="AV60" s="179"/>
    </row>
    <row r="61" spans="1:48" ht="109.5" hidden="1" customHeight="1" x14ac:dyDescent="0.25">
      <c r="A61" s="282">
        <v>3</v>
      </c>
      <c r="B61" s="53" t="s">
        <v>361</v>
      </c>
      <c r="C61" s="53">
        <v>8</v>
      </c>
      <c r="D61" s="79" t="s">
        <v>362</v>
      </c>
      <c r="E61" s="48"/>
      <c r="F61" s="49"/>
      <c r="G61" s="73" t="s">
        <v>114</v>
      </c>
      <c r="H61" s="73" t="s">
        <v>220</v>
      </c>
      <c r="I61" s="259" t="s">
        <v>352</v>
      </c>
      <c r="J61" s="116"/>
      <c r="K61" s="160"/>
      <c r="L61" s="160"/>
      <c r="M61" s="160"/>
      <c r="N61" s="161">
        <v>0.15</v>
      </c>
      <c r="O61" s="161">
        <v>0.15</v>
      </c>
      <c r="P61" s="161">
        <v>0.15</v>
      </c>
      <c r="Q61" s="161">
        <v>0.15</v>
      </c>
      <c r="R61" s="161">
        <v>0.2</v>
      </c>
      <c r="S61" s="161">
        <v>0.2</v>
      </c>
      <c r="T61" s="160"/>
      <c r="U61" s="13"/>
      <c r="V61" s="22"/>
      <c r="W61" s="28"/>
      <c r="X61" s="13"/>
      <c r="Y61" s="13"/>
      <c r="Z61" s="13"/>
      <c r="AA61" s="13"/>
      <c r="AB61" s="138"/>
      <c r="AC61" s="150"/>
      <c r="AD61" s="13"/>
      <c r="AE61" s="13"/>
      <c r="AF61" s="13"/>
      <c r="AG61" s="13"/>
      <c r="AH61" s="13"/>
      <c r="AI61" s="12" t="s">
        <v>363</v>
      </c>
      <c r="AJ61" s="13"/>
      <c r="AK61" s="198" t="s">
        <v>364</v>
      </c>
      <c r="AL61" s="228"/>
      <c r="AM61" s="223"/>
      <c r="AN61" s="13"/>
      <c r="AO61" s="13"/>
      <c r="AP61" s="13"/>
      <c r="AQ61" s="13"/>
      <c r="AR61" s="13"/>
      <c r="AS61" s="13"/>
      <c r="AT61" s="13"/>
      <c r="AU61" s="13"/>
      <c r="AV61" s="179"/>
    </row>
    <row r="62" spans="1:48" ht="19.5" hidden="1" customHeight="1" x14ac:dyDescent="0.25">
      <c r="A62" s="275">
        <v>4</v>
      </c>
      <c r="B62" s="40">
        <v>4</v>
      </c>
      <c r="C62" s="40"/>
      <c r="D62" s="36" t="s">
        <v>365</v>
      </c>
      <c r="E62" s="42"/>
      <c r="F62" s="66"/>
      <c r="G62" s="44"/>
      <c r="H62" s="45"/>
      <c r="I62" s="114"/>
      <c r="J62" s="114"/>
      <c r="K62" s="162"/>
      <c r="L62" s="162"/>
      <c r="M62" s="162"/>
      <c r="N62" s="162"/>
      <c r="O62" s="162"/>
      <c r="P62" s="162"/>
      <c r="Q62" s="162"/>
      <c r="R62" s="162"/>
      <c r="S62" s="162"/>
      <c r="T62" s="162"/>
      <c r="U62" s="12" t="s">
        <v>366</v>
      </c>
      <c r="V62" s="22"/>
      <c r="W62" s="28"/>
      <c r="X62" s="13"/>
      <c r="Y62" s="13"/>
      <c r="Z62" s="13"/>
      <c r="AA62" s="13"/>
      <c r="AB62" s="138"/>
      <c r="AC62" s="150"/>
      <c r="AD62" s="13"/>
      <c r="AE62" s="13"/>
      <c r="AF62" s="13"/>
      <c r="AG62" s="13"/>
      <c r="AH62" s="13"/>
      <c r="AI62" s="13"/>
      <c r="AJ62" s="13"/>
      <c r="AK62" s="13"/>
      <c r="AL62" s="225"/>
      <c r="AM62" s="13"/>
      <c r="AN62" s="13"/>
      <c r="AO62" s="13"/>
      <c r="AP62" s="13"/>
      <c r="AQ62" s="13"/>
      <c r="AR62" s="13"/>
      <c r="AS62" s="13"/>
      <c r="AT62" s="13"/>
      <c r="AU62" s="13"/>
      <c r="AV62" s="179"/>
    </row>
    <row r="63" spans="1:48" ht="30" hidden="1" x14ac:dyDescent="0.25">
      <c r="A63" s="283">
        <v>4</v>
      </c>
      <c r="B63" s="80" t="s">
        <v>182</v>
      </c>
      <c r="C63" s="80">
        <v>9</v>
      </c>
      <c r="D63" s="79" t="s">
        <v>367</v>
      </c>
      <c r="E63" s="84"/>
      <c r="F63" s="85"/>
      <c r="G63" s="86" t="s">
        <v>114</v>
      </c>
      <c r="H63" s="50" t="s">
        <v>100</v>
      </c>
      <c r="I63" s="259" t="s">
        <v>368</v>
      </c>
      <c r="J63" s="117"/>
      <c r="K63" s="163"/>
      <c r="L63" s="163"/>
      <c r="M63" s="163"/>
      <c r="N63" s="164">
        <v>0.14000000000000001</v>
      </c>
      <c r="O63" s="164">
        <v>0.14000000000000001</v>
      </c>
      <c r="P63" s="164">
        <v>0.14000000000000001</v>
      </c>
      <c r="Q63" s="164">
        <v>0.14000000000000001</v>
      </c>
      <c r="R63" s="164">
        <v>0.14000000000000001</v>
      </c>
      <c r="S63" s="164">
        <v>0.14000000000000001</v>
      </c>
      <c r="T63" s="164">
        <v>0.16</v>
      </c>
      <c r="U63" s="12"/>
      <c r="V63" s="22"/>
      <c r="W63" s="28"/>
      <c r="X63" s="13"/>
      <c r="Y63" s="13"/>
      <c r="Z63" s="13"/>
      <c r="AA63" s="13"/>
      <c r="AB63" s="138"/>
      <c r="AC63" s="150"/>
      <c r="AD63" s="13"/>
      <c r="AE63" s="13"/>
      <c r="AF63" s="13"/>
      <c r="AG63" s="13"/>
      <c r="AH63" s="189" t="s">
        <v>337</v>
      </c>
      <c r="AI63" s="189" t="s">
        <v>337</v>
      </c>
      <c r="AJ63" s="13"/>
      <c r="AK63" s="13"/>
      <c r="AL63" s="225"/>
      <c r="AM63" s="13"/>
      <c r="AN63" s="13"/>
      <c r="AO63" s="13"/>
      <c r="AP63" s="13"/>
      <c r="AQ63" s="13"/>
      <c r="AR63" s="13"/>
      <c r="AS63" s="13"/>
      <c r="AT63" s="13"/>
      <c r="AU63" s="13"/>
      <c r="AV63" s="179"/>
    </row>
    <row r="64" spans="1:48" ht="105" x14ac:dyDescent="0.25">
      <c r="A64" s="309">
        <v>4</v>
      </c>
      <c r="B64" s="80" t="s">
        <v>202</v>
      </c>
      <c r="C64" s="80">
        <v>10</v>
      </c>
      <c r="D64" s="79" t="s">
        <v>369</v>
      </c>
      <c r="E64" s="84"/>
      <c r="F64" s="85"/>
      <c r="G64" s="86" t="s">
        <v>146</v>
      </c>
      <c r="H64" s="50" t="s">
        <v>100</v>
      </c>
      <c r="I64" s="266" t="s">
        <v>318</v>
      </c>
      <c r="J64" s="118"/>
      <c r="K64" s="165"/>
      <c r="L64" s="176">
        <v>0.11</v>
      </c>
      <c r="M64" s="176">
        <v>0.11</v>
      </c>
      <c r="N64" s="176">
        <v>0.11</v>
      </c>
      <c r="O64" s="176">
        <v>0.11</v>
      </c>
      <c r="P64" s="176">
        <v>0.11</v>
      </c>
      <c r="Q64" s="176">
        <v>0.11</v>
      </c>
      <c r="R64" s="176">
        <v>0.11</v>
      </c>
      <c r="S64" s="176">
        <v>0.11</v>
      </c>
      <c r="T64" s="176">
        <v>0.12</v>
      </c>
      <c r="U64" s="13"/>
      <c r="V64" s="22"/>
      <c r="W64" s="28"/>
      <c r="X64" s="13"/>
      <c r="Y64" s="13"/>
      <c r="Z64" s="13"/>
      <c r="AA64" s="13"/>
      <c r="AB64" s="138"/>
      <c r="AC64" s="150"/>
      <c r="AD64" s="13"/>
      <c r="AE64" s="13"/>
      <c r="AF64" s="13"/>
      <c r="AG64" s="13"/>
      <c r="AH64" s="192" t="s">
        <v>370</v>
      </c>
      <c r="AI64" s="192" t="s">
        <v>370</v>
      </c>
      <c r="AJ64" s="13"/>
      <c r="AK64" s="198" t="s">
        <v>371</v>
      </c>
      <c r="AL64" s="228" t="s">
        <v>372</v>
      </c>
      <c r="AM64" s="223"/>
      <c r="AN64" s="13"/>
      <c r="AO64" s="13"/>
      <c r="AP64" s="13"/>
      <c r="AQ64" s="13"/>
      <c r="AR64" s="13"/>
      <c r="AS64" s="13"/>
      <c r="AT64" s="13"/>
      <c r="AU64" s="13"/>
      <c r="AV64" s="179"/>
    </row>
    <row r="65" spans="1:48" ht="25.5" hidden="1" x14ac:dyDescent="0.25">
      <c r="A65" s="283">
        <v>4</v>
      </c>
      <c r="B65" s="80" t="s">
        <v>238</v>
      </c>
      <c r="C65" s="80">
        <v>11</v>
      </c>
      <c r="D65" s="79" t="s">
        <v>373</v>
      </c>
      <c r="E65" s="84"/>
      <c r="F65" s="85"/>
      <c r="G65" s="86" t="s">
        <v>236</v>
      </c>
      <c r="H65" s="50" t="s">
        <v>100</v>
      </c>
      <c r="I65" s="267" t="s">
        <v>242</v>
      </c>
      <c r="J65" s="117"/>
      <c r="K65" s="163"/>
      <c r="L65" s="163"/>
      <c r="M65" s="163"/>
      <c r="N65" s="163"/>
      <c r="O65" s="161">
        <v>0.15</v>
      </c>
      <c r="P65" s="161">
        <v>0.15</v>
      </c>
      <c r="Q65" s="161">
        <v>0.15</v>
      </c>
      <c r="R65" s="161">
        <v>0.15</v>
      </c>
      <c r="S65" s="161">
        <v>0.2</v>
      </c>
      <c r="T65" s="161">
        <v>0.2</v>
      </c>
      <c r="U65" s="13"/>
      <c r="V65" s="22"/>
      <c r="W65" s="28"/>
      <c r="X65" s="13"/>
      <c r="Y65" s="13"/>
      <c r="Z65" s="13"/>
      <c r="AA65" s="13"/>
      <c r="AB65" s="138"/>
      <c r="AC65" s="150"/>
      <c r="AD65" s="13"/>
      <c r="AE65" s="13"/>
      <c r="AF65" s="13"/>
      <c r="AG65" s="13"/>
      <c r="AH65" s="13"/>
      <c r="AI65" s="13"/>
      <c r="AJ65" s="13"/>
      <c r="AK65" s="13"/>
      <c r="AL65" s="225"/>
      <c r="AM65" s="13"/>
      <c r="AN65" s="13"/>
      <c r="AO65" s="13"/>
      <c r="AP65" s="13"/>
      <c r="AQ65" s="13"/>
      <c r="AR65" s="13"/>
      <c r="AS65" s="13"/>
      <c r="AT65" s="13"/>
      <c r="AU65" s="13"/>
      <c r="AV65" s="179"/>
    </row>
    <row r="66" spans="1:48" ht="21" hidden="1" customHeight="1" x14ac:dyDescent="0.25">
      <c r="A66" s="275">
        <v>5</v>
      </c>
      <c r="B66" s="40">
        <v>5</v>
      </c>
      <c r="C66" s="40"/>
      <c r="D66" s="36" t="s">
        <v>374</v>
      </c>
      <c r="E66" s="42"/>
      <c r="F66" s="66"/>
      <c r="G66" s="44"/>
      <c r="H66" s="45"/>
      <c r="I66" s="114"/>
      <c r="J66" s="114"/>
      <c r="K66" s="162"/>
      <c r="L66" s="162"/>
      <c r="M66" s="162"/>
      <c r="N66" s="162"/>
      <c r="O66" s="162"/>
      <c r="P66" s="162"/>
      <c r="Q66" s="162"/>
      <c r="R66" s="162"/>
      <c r="S66" s="162"/>
      <c r="T66" s="162"/>
      <c r="U66" s="12" t="s">
        <v>366</v>
      </c>
      <c r="V66" s="22"/>
      <c r="W66" s="28"/>
      <c r="X66" s="13"/>
      <c r="Y66" s="13"/>
      <c r="Z66" s="13"/>
      <c r="AA66" s="13"/>
      <c r="AB66" s="138"/>
      <c r="AC66" s="150"/>
      <c r="AD66" s="13"/>
      <c r="AE66" s="13"/>
      <c r="AF66" s="13"/>
      <c r="AG66" s="13"/>
      <c r="AH66" s="13"/>
      <c r="AI66" s="13"/>
      <c r="AJ66" s="13"/>
      <c r="AK66" s="13"/>
      <c r="AL66" s="225"/>
      <c r="AM66" s="13"/>
      <c r="AN66" s="13"/>
      <c r="AO66" s="13"/>
      <c r="AP66" s="13"/>
      <c r="AQ66" s="13"/>
      <c r="AR66" s="13"/>
      <c r="AS66" s="13"/>
      <c r="AT66" s="13"/>
      <c r="AU66" s="13"/>
      <c r="AV66" s="179"/>
    </row>
    <row r="67" spans="1:48" ht="26.25" hidden="1" x14ac:dyDescent="0.25">
      <c r="A67" s="283">
        <v>5</v>
      </c>
      <c r="B67" s="80" t="s">
        <v>244</v>
      </c>
      <c r="C67" s="80">
        <v>12</v>
      </c>
      <c r="D67" s="87" t="s">
        <v>375</v>
      </c>
      <c r="E67" s="84"/>
      <c r="F67" s="85"/>
      <c r="G67" s="86" t="s">
        <v>200</v>
      </c>
      <c r="H67" s="50" t="s">
        <v>159</v>
      </c>
      <c r="I67" s="268" t="s">
        <v>78</v>
      </c>
      <c r="J67" s="80"/>
      <c r="K67" s="166"/>
      <c r="L67" s="166"/>
      <c r="M67" s="166"/>
      <c r="N67" s="166"/>
      <c r="O67" s="166"/>
      <c r="P67" s="167">
        <v>0.5</v>
      </c>
      <c r="Q67" s="167">
        <v>0.5</v>
      </c>
      <c r="R67" s="166"/>
      <c r="S67" s="166"/>
      <c r="T67" s="166"/>
      <c r="U67" s="13"/>
      <c r="V67" s="22"/>
      <c r="W67" s="28"/>
      <c r="X67" s="13"/>
      <c r="Y67" s="13"/>
      <c r="Z67" s="13"/>
      <c r="AA67" s="13"/>
      <c r="AB67" s="138"/>
      <c r="AC67" s="150"/>
      <c r="AD67" s="13"/>
      <c r="AE67" s="13"/>
      <c r="AF67" s="13"/>
      <c r="AG67" s="13"/>
      <c r="AH67" s="13"/>
      <c r="AI67" s="13"/>
      <c r="AJ67" s="13"/>
      <c r="AK67" s="13"/>
      <c r="AL67" s="225"/>
      <c r="AM67" s="13"/>
      <c r="AN67" s="13"/>
      <c r="AO67" s="13"/>
      <c r="AP67" s="13"/>
      <c r="AQ67" s="13"/>
      <c r="AR67" s="13"/>
      <c r="AS67" s="13"/>
      <c r="AT67" s="13"/>
      <c r="AU67" s="13"/>
      <c r="AV67" s="179"/>
    </row>
    <row r="68" spans="1:48" ht="18.75" hidden="1" x14ac:dyDescent="0.25">
      <c r="A68" s="283">
        <v>5</v>
      </c>
      <c r="B68" s="80">
        <v>5.2</v>
      </c>
      <c r="C68" s="80">
        <v>13</v>
      </c>
      <c r="D68" s="87" t="s">
        <v>376</v>
      </c>
      <c r="E68" s="84"/>
      <c r="F68" s="85"/>
      <c r="G68" s="86" t="s">
        <v>159</v>
      </c>
      <c r="H68" s="50" t="s">
        <v>171</v>
      </c>
      <c r="I68" s="269" t="s">
        <v>56</v>
      </c>
      <c r="J68" s="80"/>
      <c r="K68" s="166"/>
      <c r="L68" s="166"/>
      <c r="M68" s="166"/>
      <c r="N68" s="166"/>
      <c r="O68" s="166"/>
      <c r="P68" s="166"/>
      <c r="Q68" s="168">
        <v>0.5</v>
      </c>
      <c r="R68" s="168">
        <v>0.5</v>
      </c>
      <c r="S68" s="166"/>
      <c r="T68" s="166"/>
      <c r="U68" s="13"/>
      <c r="V68" s="22"/>
      <c r="W68" s="28"/>
      <c r="X68" s="13"/>
      <c r="Y68" s="13"/>
      <c r="Z68" s="13"/>
      <c r="AA68" s="13"/>
      <c r="AB68" s="138"/>
      <c r="AC68" s="150"/>
      <c r="AD68" s="13"/>
      <c r="AE68" s="13"/>
      <c r="AF68" s="13"/>
      <c r="AG68" s="13"/>
      <c r="AH68" s="13"/>
      <c r="AI68" s="13"/>
      <c r="AJ68" s="13"/>
      <c r="AK68" s="13"/>
      <c r="AL68" s="225"/>
      <c r="AM68" s="13"/>
      <c r="AN68" s="13"/>
      <c r="AO68" s="13"/>
      <c r="AP68" s="13"/>
      <c r="AQ68" s="13"/>
      <c r="AR68" s="13"/>
      <c r="AS68" s="13"/>
      <c r="AT68" s="13"/>
      <c r="AU68" s="13"/>
      <c r="AV68" s="179"/>
    </row>
    <row r="69" spans="1:48" ht="26.25" hidden="1" x14ac:dyDescent="0.25">
      <c r="A69" s="283">
        <v>5</v>
      </c>
      <c r="B69" s="80">
        <v>5.3</v>
      </c>
      <c r="C69" s="80">
        <v>14</v>
      </c>
      <c r="D69" s="87" t="s">
        <v>377</v>
      </c>
      <c r="E69" s="84"/>
      <c r="F69" s="85"/>
      <c r="G69" s="86" t="s">
        <v>220</v>
      </c>
      <c r="H69" s="50" t="s">
        <v>100</v>
      </c>
      <c r="I69" s="268" t="s">
        <v>78</v>
      </c>
      <c r="J69" s="80"/>
      <c r="K69" s="166"/>
      <c r="L69" s="166"/>
      <c r="M69" s="166"/>
      <c r="N69" s="166"/>
      <c r="O69" s="166"/>
      <c r="P69" s="166"/>
      <c r="Q69" s="166"/>
      <c r="R69" s="166"/>
      <c r="S69" s="159">
        <v>0.5</v>
      </c>
      <c r="T69" s="159">
        <v>0.5</v>
      </c>
      <c r="U69" s="13"/>
      <c r="V69" s="22"/>
      <c r="W69" s="28"/>
      <c r="X69" s="13"/>
      <c r="Y69" s="13"/>
      <c r="Z69" s="13"/>
      <c r="AA69" s="13"/>
      <c r="AB69" s="138"/>
      <c r="AC69" s="150"/>
      <c r="AD69" s="13"/>
      <c r="AE69" s="13"/>
      <c r="AF69" s="13"/>
      <c r="AG69" s="13"/>
      <c r="AH69" s="13"/>
      <c r="AI69" s="13"/>
      <c r="AJ69" s="13"/>
      <c r="AK69" s="13"/>
      <c r="AL69" s="225"/>
      <c r="AM69" s="13"/>
      <c r="AN69" s="13"/>
      <c r="AO69" s="13"/>
      <c r="AP69" s="13"/>
      <c r="AQ69" s="13"/>
      <c r="AR69" s="13"/>
      <c r="AS69" s="13"/>
      <c r="AT69" s="13"/>
      <c r="AU69" s="13"/>
      <c r="AV69" s="179"/>
    </row>
    <row r="70" spans="1:48" ht="20.25" hidden="1" customHeight="1" x14ac:dyDescent="0.25">
      <c r="A70" s="284">
        <v>6</v>
      </c>
      <c r="B70" s="88">
        <v>6</v>
      </c>
      <c r="C70" s="88"/>
      <c r="D70" s="89" t="s">
        <v>378</v>
      </c>
      <c r="E70" s="90"/>
      <c r="F70" s="91"/>
      <c r="G70" s="92"/>
      <c r="H70" s="92"/>
      <c r="I70" s="92"/>
      <c r="J70" s="119"/>
      <c r="K70" s="169"/>
      <c r="L70" s="169"/>
      <c r="M70" s="169"/>
      <c r="N70" s="169"/>
      <c r="O70" s="169"/>
      <c r="P70" s="169"/>
      <c r="Q70" s="169"/>
      <c r="R70" s="169"/>
      <c r="S70" s="169"/>
      <c r="T70" s="169"/>
      <c r="U70" s="12" t="s">
        <v>366</v>
      </c>
      <c r="V70" s="22"/>
      <c r="W70" s="28"/>
      <c r="X70" s="13"/>
      <c r="Y70" s="13"/>
      <c r="Z70" s="13"/>
      <c r="AA70" s="13"/>
      <c r="AB70" s="138"/>
      <c r="AC70" s="150"/>
      <c r="AD70" s="13"/>
      <c r="AE70" s="13"/>
      <c r="AF70" s="13"/>
      <c r="AG70" s="13"/>
      <c r="AH70" s="13"/>
      <c r="AI70" s="13"/>
      <c r="AJ70" s="13"/>
      <c r="AK70" s="13"/>
      <c r="AL70" s="225"/>
      <c r="AM70" s="13"/>
      <c r="AN70" s="13"/>
      <c r="AO70" s="13"/>
      <c r="AP70" s="13"/>
      <c r="AQ70" s="13"/>
      <c r="AR70" s="13"/>
      <c r="AS70" s="13"/>
      <c r="AT70" s="13"/>
      <c r="AU70" s="13"/>
      <c r="AV70" s="179"/>
    </row>
    <row r="71" spans="1:48" ht="39" hidden="1" x14ac:dyDescent="0.25">
      <c r="A71" s="283">
        <v>6</v>
      </c>
      <c r="B71" s="53" t="s">
        <v>300</v>
      </c>
      <c r="C71" s="53">
        <v>15</v>
      </c>
      <c r="D71" s="87" t="s">
        <v>379</v>
      </c>
      <c r="E71" s="48"/>
      <c r="F71" s="49"/>
      <c r="G71" s="73" t="s">
        <v>171</v>
      </c>
      <c r="H71" s="73" t="s">
        <v>220</v>
      </c>
      <c r="I71" s="243" t="s">
        <v>185</v>
      </c>
      <c r="J71" s="46"/>
      <c r="K71" s="170"/>
      <c r="L71" s="170"/>
      <c r="M71" s="170"/>
      <c r="N71" s="170"/>
      <c r="O71" s="170"/>
      <c r="P71" s="170"/>
      <c r="Q71" s="170"/>
      <c r="R71" s="270">
        <v>0.5</v>
      </c>
      <c r="S71" s="270">
        <v>0.5</v>
      </c>
      <c r="T71" s="170"/>
      <c r="U71" s="12"/>
      <c r="V71" s="22"/>
      <c r="W71" s="28"/>
      <c r="X71" s="13"/>
      <c r="Y71" s="13"/>
      <c r="Z71" s="13"/>
      <c r="AA71" s="13"/>
      <c r="AB71" s="138"/>
      <c r="AC71" s="150"/>
      <c r="AD71" s="13"/>
      <c r="AE71" s="13"/>
      <c r="AF71" s="13"/>
      <c r="AG71" s="13"/>
      <c r="AH71" s="13"/>
      <c r="AI71" s="13"/>
      <c r="AJ71" s="13"/>
      <c r="AK71" s="13"/>
      <c r="AL71" s="225"/>
      <c r="AM71" s="13"/>
      <c r="AN71" s="13"/>
      <c r="AO71" s="13"/>
      <c r="AP71" s="13"/>
      <c r="AQ71" s="13"/>
      <c r="AR71" s="13"/>
      <c r="AS71" s="13"/>
      <c r="AT71" s="13"/>
      <c r="AU71" s="13"/>
      <c r="AV71" s="179"/>
    </row>
    <row r="72" spans="1:48" ht="29.25" hidden="1" customHeight="1" x14ac:dyDescent="0.25">
      <c r="A72" s="283">
        <v>6</v>
      </c>
      <c r="B72" s="53" t="s">
        <v>311</v>
      </c>
      <c r="C72" s="53">
        <v>16</v>
      </c>
      <c r="D72" s="87" t="s">
        <v>380</v>
      </c>
      <c r="E72" s="48"/>
      <c r="F72" s="49"/>
      <c r="G72" s="73" t="s">
        <v>159</v>
      </c>
      <c r="H72" s="73" t="s">
        <v>100</v>
      </c>
      <c r="I72" s="265" t="s">
        <v>273</v>
      </c>
      <c r="J72" s="46"/>
      <c r="K72" s="170"/>
      <c r="L72" s="170"/>
      <c r="M72" s="170"/>
      <c r="N72" s="170"/>
      <c r="O72" s="170"/>
      <c r="P72" s="170"/>
      <c r="Q72" s="145">
        <v>0.25</v>
      </c>
      <c r="R72" s="145">
        <v>0.25</v>
      </c>
      <c r="S72" s="145">
        <v>0.25</v>
      </c>
      <c r="T72" s="145">
        <v>0.25</v>
      </c>
      <c r="U72" s="13"/>
      <c r="V72" s="22"/>
      <c r="W72" s="28"/>
      <c r="X72" s="13"/>
      <c r="Y72" s="13"/>
      <c r="Z72" s="13"/>
      <c r="AA72" s="13"/>
      <c r="AB72" s="138"/>
      <c r="AC72" s="150"/>
      <c r="AD72" s="13"/>
      <c r="AE72" s="13"/>
      <c r="AF72" s="13"/>
      <c r="AG72" s="13"/>
      <c r="AH72" s="13"/>
      <c r="AI72" s="13"/>
      <c r="AJ72" s="13"/>
      <c r="AK72" s="13"/>
      <c r="AL72" s="225"/>
      <c r="AM72" s="13"/>
      <c r="AN72" s="13"/>
      <c r="AO72" s="13"/>
      <c r="AP72" s="13"/>
      <c r="AQ72" s="13"/>
      <c r="AR72" s="13"/>
      <c r="AS72" s="13"/>
      <c r="AT72" s="13"/>
      <c r="AU72" s="13"/>
      <c r="AV72" s="179"/>
    </row>
    <row r="73" spans="1:48" ht="42" hidden="1" customHeight="1" x14ac:dyDescent="0.25">
      <c r="A73" s="283">
        <v>6</v>
      </c>
      <c r="B73" s="53" t="s">
        <v>316</v>
      </c>
      <c r="C73" s="53">
        <v>17</v>
      </c>
      <c r="D73" s="87" t="s">
        <v>381</v>
      </c>
      <c r="E73" s="48"/>
      <c r="F73" s="49"/>
      <c r="G73" s="73" t="s">
        <v>220</v>
      </c>
      <c r="H73" s="73" t="s">
        <v>100</v>
      </c>
      <c r="I73" s="269" t="s">
        <v>382</v>
      </c>
      <c r="J73" s="46"/>
      <c r="K73" s="170"/>
      <c r="L73" s="170"/>
      <c r="M73" s="170"/>
      <c r="N73" s="170"/>
      <c r="O73" s="170"/>
      <c r="P73" s="170"/>
      <c r="Q73" s="170"/>
      <c r="R73" s="170"/>
      <c r="S73" s="171">
        <v>0.5</v>
      </c>
      <c r="T73" s="171">
        <v>0.5</v>
      </c>
      <c r="U73" s="12"/>
      <c r="V73" s="22"/>
      <c r="W73" s="28"/>
      <c r="X73" s="13"/>
      <c r="Y73" s="13"/>
      <c r="Z73" s="13"/>
      <c r="AA73" s="13"/>
      <c r="AB73" s="138"/>
      <c r="AC73" s="150"/>
      <c r="AD73" s="13"/>
      <c r="AE73" s="13"/>
      <c r="AF73" s="13"/>
      <c r="AG73" s="13"/>
      <c r="AH73" s="189" t="s">
        <v>337</v>
      </c>
      <c r="AI73" s="189" t="s">
        <v>337</v>
      </c>
      <c r="AJ73" s="13"/>
      <c r="AK73" s="13"/>
      <c r="AL73" s="225"/>
      <c r="AM73" s="13"/>
      <c r="AN73" s="13"/>
      <c r="AO73" s="13"/>
      <c r="AP73" s="13"/>
      <c r="AQ73" s="13"/>
      <c r="AR73" s="13"/>
      <c r="AS73" s="13"/>
      <c r="AT73" s="13"/>
      <c r="AU73" s="13"/>
      <c r="AV73" s="179"/>
    </row>
    <row r="74" spans="1:48" ht="30" hidden="1" x14ac:dyDescent="0.25">
      <c r="A74" s="284">
        <v>7</v>
      </c>
      <c r="B74" s="88">
        <v>7</v>
      </c>
      <c r="C74" s="88"/>
      <c r="D74" s="89" t="s">
        <v>383</v>
      </c>
      <c r="E74" s="90"/>
      <c r="F74" s="91"/>
      <c r="G74" s="92"/>
      <c r="H74" s="92"/>
      <c r="I74" s="92"/>
      <c r="J74" s="119"/>
      <c r="K74" s="169"/>
      <c r="L74" s="169"/>
      <c r="M74" s="169"/>
      <c r="N74" s="169"/>
      <c r="O74" s="169"/>
      <c r="P74" s="169"/>
      <c r="Q74" s="169"/>
      <c r="R74" s="169"/>
      <c r="S74" s="169"/>
      <c r="T74" s="169"/>
      <c r="U74" s="12" t="s">
        <v>384</v>
      </c>
      <c r="V74" s="22"/>
      <c r="W74" s="28"/>
      <c r="X74" s="13"/>
      <c r="Y74" s="13"/>
      <c r="Z74" s="13"/>
      <c r="AA74" s="13"/>
      <c r="AB74" s="138"/>
      <c r="AC74" s="150"/>
      <c r="AD74" s="13"/>
      <c r="AE74" s="13"/>
      <c r="AF74" s="13"/>
      <c r="AG74" s="13"/>
      <c r="AH74" s="13"/>
      <c r="AI74" s="13"/>
      <c r="AJ74" s="13"/>
      <c r="AK74" s="13"/>
      <c r="AL74" s="225"/>
      <c r="AM74" s="13"/>
      <c r="AN74" s="13"/>
      <c r="AO74" s="13"/>
      <c r="AP74" s="13"/>
      <c r="AQ74" s="13"/>
      <c r="AR74" s="13"/>
      <c r="AS74" s="13"/>
      <c r="AT74" s="13"/>
      <c r="AU74" s="13"/>
      <c r="AV74" s="179"/>
    </row>
    <row r="75" spans="1:48" ht="51" x14ac:dyDescent="0.25">
      <c r="A75" s="283">
        <v>7</v>
      </c>
      <c r="B75" s="53" t="s">
        <v>334</v>
      </c>
      <c r="C75" s="53">
        <v>18</v>
      </c>
      <c r="D75" s="79" t="s">
        <v>385</v>
      </c>
      <c r="E75" s="48"/>
      <c r="F75" s="49"/>
      <c r="G75" s="73" t="s">
        <v>114</v>
      </c>
      <c r="H75" s="73" t="s">
        <v>100</v>
      </c>
      <c r="I75" s="271" t="s">
        <v>386</v>
      </c>
      <c r="J75" s="46"/>
      <c r="K75" s="170"/>
      <c r="L75" s="170"/>
      <c r="M75" s="170"/>
      <c r="N75" s="172">
        <v>0.14000000000000001</v>
      </c>
      <c r="O75" s="172">
        <v>0.14000000000000001</v>
      </c>
      <c r="P75" s="172">
        <v>0.14000000000000001</v>
      </c>
      <c r="Q75" s="172">
        <v>0.14000000000000001</v>
      </c>
      <c r="R75" s="172">
        <v>0.14000000000000001</v>
      </c>
      <c r="S75" s="172">
        <v>0.14000000000000001</v>
      </c>
      <c r="T75" s="172">
        <v>0.16</v>
      </c>
      <c r="U75" s="13"/>
      <c r="V75" s="22"/>
      <c r="W75" s="28"/>
      <c r="X75" s="13"/>
      <c r="Y75" s="13"/>
      <c r="Z75" s="13"/>
      <c r="AA75" s="13"/>
      <c r="AB75" s="138"/>
      <c r="AC75" s="150"/>
      <c r="AD75" s="13"/>
      <c r="AE75" s="13"/>
      <c r="AF75" s="13"/>
      <c r="AG75" s="13"/>
      <c r="AH75" s="189" t="s">
        <v>337</v>
      </c>
      <c r="AI75" s="189" t="s">
        <v>337</v>
      </c>
      <c r="AJ75" s="13"/>
      <c r="AK75" s="13"/>
      <c r="AL75" s="225"/>
      <c r="AM75" s="13"/>
      <c r="AN75" s="13"/>
      <c r="AO75" s="13"/>
      <c r="AP75" s="13"/>
      <c r="AQ75" s="13"/>
      <c r="AR75" s="13"/>
      <c r="AS75" s="13"/>
      <c r="AT75" s="13"/>
      <c r="AU75" s="13"/>
      <c r="AV75" s="179"/>
    </row>
    <row r="76" spans="1:48" ht="96" hidden="1" customHeight="1" x14ac:dyDescent="0.25">
      <c r="A76" s="285">
        <v>7</v>
      </c>
      <c r="B76" s="96" t="s">
        <v>387</v>
      </c>
      <c r="C76" s="96">
        <v>19</v>
      </c>
      <c r="D76" s="97" t="s">
        <v>388</v>
      </c>
      <c r="E76" s="98"/>
      <c r="F76" s="99"/>
      <c r="G76" s="100" t="s">
        <v>236</v>
      </c>
      <c r="H76" s="100" t="s">
        <v>220</v>
      </c>
      <c r="I76" s="272" t="s">
        <v>389</v>
      </c>
      <c r="J76" s="46"/>
      <c r="K76" s="170"/>
      <c r="L76" s="170"/>
      <c r="M76" s="170"/>
      <c r="N76" s="170"/>
      <c r="O76" s="173">
        <v>0.2</v>
      </c>
      <c r="P76" s="173">
        <v>0.2</v>
      </c>
      <c r="Q76" s="173">
        <v>0.2</v>
      </c>
      <c r="R76" s="173">
        <v>0.2</v>
      </c>
      <c r="S76" s="173">
        <v>0.2</v>
      </c>
      <c r="T76" s="170"/>
      <c r="U76" s="200"/>
      <c r="V76" s="101"/>
      <c r="W76" s="101"/>
      <c r="X76" s="95"/>
      <c r="Y76" s="95"/>
      <c r="Z76" s="13"/>
      <c r="AA76" s="13"/>
      <c r="AB76" s="138"/>
      <c r="AC76" s="150"/>
      <c r="AD76" s="13"/>
      <c r="AE76" s="13"/>
      <c r="AF76" s="13"/>
      <c r="AG76" s="13"/>
      <c r="AH76" s="13"/>
      <c r="AI76" s="13"/>
      <c r="AJ76" s="13"/>
      <c r="AK76" s="13"/>
      <c r="AL76" s="225"/>
      <c r="AM76" s="13"/>
      <c r="AN76" s="13"/>
      <c r="AO76" s="13"/>
      <c r="AP76" s="13"/>
      <c r="AQ76" s="13"/>
      <c r="AR76" s="13"/>
      <c r="AS76" s="13"/>
      <c r="AT76" s="13"/>
      <c r="AU76" s="13"/>
      <c r="AV76" s="179"/>
    </row>
    <row r="77" spans="1:48" ht="38.25" hidden="1" x14ac:dyDescent="0.25">
      <c r="A77" s="283">
        <v>7</v>
      </c>
      <c r="B77" s="53" t="s">
        <v>390</v>
      </c>
      <c r="C77" s="53">
        <v>20</v>
      </c>
      <c r="D77" s="79" t="s">
        <v>391</v>
      </c>
      <c r="E77" s="48"/>
      <c r="F77" s="49"/>
      <c r="G77" s="73" t="s">
        <v>392</v>
      </c>
      <c r="H77" s="73" t="s">
        <v>100</v>
      </c>
      <c r="I77" s="273" t="s">
        <v>66</v>
      </c>
      <c r="J77" s="46"/>
      <c r="K77" s="170"/>
      <c r="L77" s="170"/>
      <c r="M77" s="170"/>
      <c r="N77" s="170"/>
      <c r="O77" s="174">
        <v>0.15</v>
      </c>
      <c r="P77" s="174">
        <v>0.15</v>
      </c>
      <c r="Q77" s="174">
        <v>0.15</v>
      </c>
      <c r="R77" s="174">
        <v>0.15</v>
      </c>
      <c r="S77" s="174">
        <v>0.2</v>
      </c>
      <c r="T77" s="174">
        <v>0.2</v>
      </c>
      <c r="U77" s="12"/>
      <c r="V77" s="22"/>
      <c r="W77" s="28"/>
      <c r="X77" s="13"/>
      <c r="Y77" s="13"/>
      <c r="Z77" s="13"/>
      <c r="AA77" s="13"/>
      <c r="AB77" s="138"/>
      <c r="AC77" s="150"/>
      <c r="AD77" s="13"/>
      <c r="AE77" s="13"/>
      <c r="AF77" s="13"/>
      <c r="AG77" s="13"/>
      <c r="AH77" s="13"/>
      <c r="AI77" s="13"/>
      <c r="AJ77" s="13"/>
      <c r="AK77" s="13"/>
      <c r="AL77" s="225"/>
      <c r="AM77" s="13"/>
      <c r="AN77" s="13"/>
      <c r="AO77" s="13"/>
      <c r="AP77" s="13"/>
      <c r="AQ77" s="13"/>
      <c r="AR77" s="13"/>
      <c r="AS77" s="13"/>
      <c r="AT77" s="13"/>
      <c r="AU77" s="13"/>
      <c r="AV77" s="179"/>
    </row>
    <row r="78" spans="1:48" ht="30" hidden="1" x14ac:dyDescent="0.25">
      <c r="A78" s="284">
        <v>8</v>
      </c>
      <c r="B78" s="88">
        <v>8</v>
      </c>
      <c r="C78" s="88"/>
      <c r="D78" s="89" t="s">
        <v>393</v>
      </c>
      <c r="E78" s="90"/>
      <c r="F78" s="91"/>
      <c r="G78" s="92"/>
      <c r="H78" s="92"/>
      <c r="I78" s="92"/>
      <c r="J78" s="119"/>
      <c r="K78" s="169"/>
      <c r="L78" s="169"/>
      <c r="M78" s="169"/>
      <c r="N78" s="169"/>
      <c r="O78" s="169"/>
      <c r="P78" s="169"/>
      <c r="Q78" s="169"/>
      <c r="R78" s="169"/>
      <c r="S78" s="169"/>
      <c r="T78" s="169"/>
      <c r="U78" s="12" t="s">
        <v>394</v>
      </c>
      <c r="V78" s="22"/>
      <c r="W78" s="28"/>
      <c r="X78" s="13"/>
      <c r="Y78" s="13"/>
      <c r="Z78" s="13"/>
      <c r="AA78" s="13"/>
      <c r="AB78" s="138"/>
      <c r="AC78" s="150"/>
      <c r="AD78" s="13"/>
      <c r="AE78" s="13"/>
      <c r="AF78" s="13"/>
      <c r="AG78" s="13"/>
      <c r="AH78" s="13"/>
      <c r="AI78" s="13"/>
      <c r="AJ78" s="13"/>
      <c r="AK78" s="13"/>
      <c r="AL78" s="225"/>
      <c r="AM78" s="13"/>
      <c r="AN78" s="13"/>
      <c r="AO78" s="13"/>
      <c r="AP78" s="13"/>
      <c r="AQ78" s="13"/>
      <c r="AR78" s="13"/>
      <c r="AS78" s="13"/>
      <c r="AT78" s="13"/>
      <c r="AU78" s="13"/>
      <c r="AV78" s="179"/>
    </row>
    <row r="79" spans="1:48" ht="25.5" hidden="1" x14ac:dyDescent="0.25">
      <c r="A79" s="283">
        <v>8</v>
      </c>
      <c r="B79" s="53" t="s">
        <v>395</v>
      </c>
      <c r="C79" s="53">
        <v>21</v>
      </c>
      <c r="D79" s="79" t="s">
        <v>396</v>
      </c>
      <c r="E79" s="48"/>
      <c r="F79" s="49"/>
      <c r="G79" s="73" t="s">
        <v>114</v>
      </c>
      <c r="H79" s="73" t="s">
        <v>236</v>
      </c>
      <c r="I79" s="239" t="s">
        <v>66</v>
      </c>
      <c r="J79" s="120"/>
      <c r="K79" s="175"/>
      <c r="L79" s="175"/>
      <c r="M79" s="175"/>
      <c r="N79" s="127">
        <v>0.5</v>
      </c>
      <c r="O79" s="127">
        <v>0.5</v>
      </c>
      <c r="P79" s="175"/>
      <c r="Q79" s="175"/>
      <c r="R79" s="175"/>
      <c r="S79" s="175"/>
      <c r="T79" s="175"/>
      <c r="U79" s="12"/>
      <c r="V79" s="22"/>
      <c r="W79" s="28"/>
      <c r="X79" s="13"/>
      <c r="Y79" s="13"/>
      <c r="Z79" s="13"/>
      <c r="AA79" s="13"/>
      <c r="AB79" s="138"/>
      <c r="AC79" s="150"/>
      <c r="AD79" s="13"/>
      <c r="AE79" s="13"/>
      <c r="AF79" s="13"/>
      <c r="AG79" s="13"/>
      <c r="AH79" s="13"/>
      <c r="AI79" s="13"/>
      <c r="AJ79" s="13"/>
      <c r="AK79" s="13"/>
      <c r="AL79" s="225"/>
      <c r="AM79" s="13"/>
      <c r="AN79" s="13"/>
      <c r="AO79" s="13"/>
      <c r="AP79" s="13"/>
      <c r="AQ79" s="13"/>
      <c r="AR79" s="13"/>
      <c r="AS79" s="13"/>
      <c r="AT79" s="13"/>
      <c r="AU79" s="13"/>
      <c r="AV79" s="179"/>
    </row>
    <row r="80" spans="1:48" ht="18.75" hidden="1" x14ac:dyDescent="0.25">
      <c r="A80" s="283">
        <v>8</v>
      </c>
      <c r="B80" s="53" t="s">
        <v>397</v>
      </c>
      <c r="C80" s="53">
        <v>22</v>
      </c>
      <c r="D80" s="79" t="s">
        <v>398</v>
      </c>
      <c r="E80" s="48"/>
      <c r="F80" s="49"/>
      <c r="G80" s="73" t="s">
        <v>200</v>
      </c>
      <c r="H80" s="73" t="s">
        <v>200</v>
      </c>
      <c r="I80" s="267" t="s">
        <v>352</v>
      </c>
      <c r="J80" s="117"/>
      <c r="K80" s="163"/>
      <c r="L80" s="163"/>
      <c r="M80" s="163"/>
      <c r="N80" s="163"/>
      <c r="O80" s="163"/>
      <c r="P80" s="164">
        <v>1</v>
      </c>
      <c r="Q80" s="163"/>
      <c r="R80" s="163"/>
      <c r="S80" s="163"/>
      <c r="T80" s="163"/>
      <c r="U80" s="13"/>
      <c r="V80" s="22"/>
      <c r="W80" s="28"/>
      <c r="X80" s="13"/>
      <c r="Y80" s="13"/>
      <c r="Z80" s="13"/>
      <c r="AA80" s="13"/>
      <c r="AB80" s="138"/>
      <c r="AC80" s="150"/>
      <c r="AD80" s="13"/>
      <c r="AE80" s="13"/>
      <c r="AF80" s="13"/>
      <c r="AG80" s="13"/>
      <c r="AH80" s="13"/>
      <c r="AI80" s="13"/>
      <c r="AJ80" s="13"/>
      <c r="AK80" s="13"/>
      <c r="AL80" s="225"/>
      <c r="AM80" s="13"/>
      <c r="AN80" s="13"/>
      <c r="AO80" s="13"/>
      <c r="AP80" s="13"/>
      <c r="AQ80" s="13"/>
      <c r="AR80" s="13"/>
      <c r="AS80" s="13"/>
      <c r="AT80" s="13"/>
      <c r="AU80" s="13"/>
      <c r="AV80" s="179"/>
    </row>
    <row r="81" spans="1:48" ht="25.5" hidden="1" x14ac:dyDescent="0.25">
      <c r="A81" s="298"/>
      <c r="B81" s="299"/>
      <c r="C81" s="299"/>
      <c r="D81" s="300" t="s">
        <v>399</v>
      </c>
      <c r="E81" s="301"/>
      <c r="F81" s="302"/>
      <c r="G81" s="303" t="s">
        <v>400</v>
      </c>
      <c r="H81" s="303" t="s">
        <v>100</v>
      </c>
      <c r="I81" s="304" t="s">
        <v>282</v>
      </c>
      <c r="J81" s="305"/>
      <c r="K81" s="306">
        <v>0.11</v>
      </c>
      <c r="L81" s="306">
        <v>0.11</v>
      </c>
      <c r="M81" s="306">
        <v>0.11</v>
      </c>
      <c r="N81" s="306">
        <v>0.11</v>
      </c>
      <c r="O81" s="306">
        <v>0.11</v>
      </c>
      <c r="P81" s="306">
        <v>0.11</v>
      </c>
      <c r="Q81" s="306">
        <v>0.11</v>
      </c>
      <c r="R81" s="306">
        <v>0.11</v>
      </c>
      <c r="S81" s="306">
        <v>0.11</v>
      </c>
      <c r="T81" s="306">
        <v>0.12</v>
      </c>
      <c r="U81" s="17"/>
      <c r="V81" s="307"/>
      <c r="W81" s="31"/>
      <c r="X81" s="17"/>
      <c r="Y81" s="17"/>
      <c r="Z81" s="17"/>
      <c r="AA81" s="17"/>
      <c r="AB81" s="180"/>
      <c r="AC81" s="151"/>
      <c r="AD81" s="17"/>
      <c r="AE81" s="17"/>
      <c r="AF81" s="17"/>
      <c r="AG81" s="17"/>
      <c r="AH81" s="193"/>
      <c r="AI81" s="193"/>
      <c r="AJ81" s="17"/>
      <c r="AK81" s="17"/>
      <c r="AL81" s="227"/>
      <c r="AM81" s="17"/>
      <c r="AN81" s="17"/>
      <c r="AO81" s="17"/>
      <c r="AP81" s="17"/>
      <c r="AQ81" s="17"/>
      <c r="AR81" s="17"/>
      <c r="AS81" s="17"/>
      <c r="AT81" s="17"/>
      <c r="AU81" s="17"/>
      <c r="AV81" s="308"/>
    </row>
    <row r="83" spans="1:48" x14ac:dyDescent="0.25">
      <c r="I83" s="94" t="s">
        <v>401</v>
      </c>
      <c r="J83" s="94"/>
      <c r="K83" s="94"/>
      <c r="L83" s="94"/>
      <c r="M83" s="94"/>
      <c r="N83" s="94"/>
      <c r="O83" s="94"/>
      <c r="P83" s="94"/>
      <c r="Q83" s="94"/>
      <c r="R83" s="94"/>
      <c r="S83" s="94"/>
      <c r="T83" s="94"/>
      <c r="U83" s="221"/>
    </row>
  </sheetData>
  <mergeCells count="1">
    <mergeCell ref="A1:U1"/>
  </mergeCells>
  <pageMargins left="0.7" right="0.7" top="0.75" bottom="0.75" header="0.3" footer="0.3"/>
  <legacyDrawing r:id="rId1"/>
  <tableParts count="1">
    <tablePart r:id="rId2"/>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24A8DC-D35C-4016-8B85-2AA31EB20321}">
  <dimension ref="C4:H35"/>
  <sheetViews>
    <sheetView topLeftCell="A18" zoomScale="40" zoomScaleNormal="40" workbookViewId="0">
      <selection activeCell="H35" sqref="H35"/>
    </sheetView>
  </sheetViews>
  <sheetFormatPr baseColWidth="10" defaultColWidth="11.42578125" defaultRowHeight="15" x14ac:dyDescent="0.25"/>
  <cols>
    <col min="3" max="3" width="12.5703125" customWidth="1"/>
    <col min="4" max="4" width="38.85546875" customWidth="1"/>
    <col min="8" max="8" width="48.28515625" customWidth="1"/>
  </cols>
  <sheetData>
    <row r="4" spans="3:6" x14ac:dyDescent="0.25">
      <c r="C4" t="s">
        <v>402</v>
      </c>
    </row>
    <row r="5" spans="3:6" x14ac:dyDescent="0.25">
      <c r="C5" t="s">
        <v>403</v>
      </c>
    </row>
    <row r="9" spans="3:6" x14ac:dyDescent="0.25">
      <c r="C9" t="s">
        <v>404</v>
      </c>
      <c r="D9" t="s">
        <v>405</v>
      </c>
      <c r="E9" t="s">
        <v>406</v>
      </c>
      <c r="F9" t="s">
        <v>407</v>
      </c>
    </row>
    <row r="10" spans="3:6" x14ac:dyDescent="0.25">
      <c r="C10" t="s">
        <v>408</v>
      </c>
      <c r="D10" t="s">
        <v>402</v>
      </c>
      <c r="E10" t="s">
        <v>402</v>
      </c>
      <c r="F10" t="s">
        <v>403</v>
      </c>
    </row>
    <row r="11" spans="3:6" x14ac:dyDescent="0.25">
      <c r="C11" t="s">
        <v>409</v>
      </c>
    </row>
    <row r="12" spans="3:6" x14ac:dyDescent="0.25">
      <c r="C12" t="s">
        <v>410</v>
      </c>
    </row>
    <row r="16" spans="3:6" x14ac:dyDescent="0.25">
      <c r="C16" s="5" t="s">
        <v>411</v>
      </c>
      <c r="D16" s="5" t="s">
        <v>412</v>
      </c>
    </row>
    <row r="17" spans="3:8" ht="45" x14ac:dyDescent="0.25">
      <c r="C17" s="2">
        <v>313</v>
      </c>
      <c r="D17" s="3" t="s">
        <v>413</v>
      </c>
      <c r="G17" s="2">
        <v>8</v>
      </c>
      <c r="H17" s="3" t="s">
        <v>414</v>
      </c>
    </row>
    <row r="18" spans="3:8" ht="45" x14ac:dyDescent="0.25">
      <c r="C18" s="4">
        <v>320</v>
      </c>
      <c r="D18" s="3" t="s">
        <v>415</v>
      </c>
      <c r="G18" s="2">
        <v>9</v>
      </c>
      <c r="H18" s="3" t="s">
        <v>416</v>
      </c>
    </row>
    <row r="19" spans="3:8" ht="60" x14ac:dyDescent="0.25">
      <c r="C19" s="4">
        <v>321</v>
      </c>
      <c r="D19" s="3" t="s">
        <v>417</v>
      </c>
      <c r="G19" s="2">
        <v>11</v>
      </c>
      <c r="H19" s="3" t="s">
        <v>418</v>
      </c>
    </row>
    <row r="20" spans="3:8" ht="45" x14ac:dyDescent="0.25">
      <c r="C20" s="2">
        <v>547</v>
      </c>
      <c r="D20" s="3" t="s">
        <v>419</v>
      </c>
      <c r="G20" s="2">
        <v>15</v>
      </c>
      <c r="H20" s="3" t="s">
        <v>420</v>
      </c>
    </row>
    <row r="21" spans="3:8" ht="105" x14ac:dyDescent="0.25">
      <c r="C21" s="2">
        <v>548</v>
      </c>
      <c r="D21" s="3" t="s">
        <v>421</v>
      </c>
      <c r="G21" s="4">
        <v>10</v>
      </c>
      <c r="H21" s="3" t="s">
        <v>422</v>
      </c>
    </row>
    <row r="22" spans="3:8" ht="75" x14ac:dyDescent="0.25">
      <c r="C22" s="2">
        <v>549</v>
      </c>
      <c r="D22" s="3" t="s">
        <v>423</v>
      </c>
      <c r="G22" s="4">
        <v>14</v>
      </c>
      <c r="H22" s="3" t="s">
        <v>424</v>
      </c>
    </row>
    <row r="23" spans="3:8" ht="45" x14ac:dyDescent="0.25">
      <c r="D23" s="3" t="s">
        <v>337</v>
      </c>
      <c r="G23" s="4"/>
      <c r="H23" s="3" t="s">
        <v>425</v>
      </c>
    </row>
    <row r="24" spans="3:8" ht="45" x14ac:dyDescent="0.25">
      <c r="G24" s="4">
        <v>13</v>
      </c>
      <c r="H24" s="3" t="s">
        <v>426</v>
      </c>
    </row>
    <row r="25" spans="3:8" ht="45" x14ac:dyDescent="0.25">
      <c r="G25" s="4">
        <v>9</v>
      </c>
      <c r="H25" s="3" t="s">
        <v>427</v>
      </c>
    </row>
    <row r="26" spans="3:8" ht="30" x14ac:dyDescent="0.25">
      <c r="G26" s="4">
        <v>2</v>
      </c>
      <c r="H26" s="3" t="s">
        <v>428</v>
      </c>
    </row>
    <row r="27" spans="3:8" ht="45" x14ac:dyDescent="0.25">
      <c r="G27" s="4">
        <v>3</v>
      </c>
      <c r="H27" s="3" t="s">
        <v>429</v>
      </c>
    </row>
    <row r="28" spans="3:8" ht="30" x14ac:dyDescent="0.25">
      <c r="G28" s="4">
        <v>13</v>
      </c>
      <c r="H28" s="3" t="s">
        <v>430</v>
      </c>
    </row>
    <row r="29" spans="3:8" ht="30" x14ac:dyDescent="0.25">
      <c r="G29" s="4">
        <v>4</v>
      </c>
      <c r="H29" s="3" t="s">
        <v>431</v>
      </c>
    </row>
    <row r="30" spans="3:8" ht="60" x14ac:dyDescent="0.25">
      <c r="G30" s="4">
        <v>5</v>
      </c>
      <c r="H30" s="3" t="s">
        <v>432</v>
      </c>
    </row>
    <row r="31" spans="3:8" ht="30" x14ac:dyDescent="0.25">
      <c r="G31" s="4">
        <v>6</v>
      </c>
      <c r="H31" s="3" t="s">
        <v>433</v>
      </c>
    </row>
    <row r="32" spans="3:8" ht="45" x14ac:dyDescent="0.25">
      <c r="G32" s="4">
        <v>12</v>
      </c>
      <c r="H32" s="3" t="s">
        <v>434</v>
      </c>
    </row>
    <row r="33" spans="7:8" ht="45" x14ac:dyDescent="0.25">
      <c r="G33" s="4">
        <v>7</v>
      </c>
      <c r="H33" s="3" t="s">
        <v>435</v>
      </c>
    </row>
    <row r="34" spans="7:8" ht="75" x14ac:dyDescent="0.25">
      <c r="G34" s="4">
        <v>11</v>
      </c>
      <c r="H34" s="3" t="s">
        <v>436</v>
      </c>
    </row>
    <row r="35" spans="7:8" x14ac:dyDescent="0.25">
      <c r="H35" s="3" t="s">
        <v>337</v>
      </c>
    </row>
  </sheetData>
  <phoneticPr fontId="3" type="noConversion"/>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0C6B38F0CBA7714AB7A5593F8F7D153B" ma:contentTypeVersion="11" ma:contentTypeDescription="Crear nuevo documento." ma:contentTypeScope="" ma:versionID="0459d37dfa14df57f370c0bff14c51e1">
  <xsd:schema xmlns:xsd="http://www.w3.org/2001/XMLSchema" xmlns:xs="http://www.w3.org/2001/XMLSchema" xmlns:p="http://schemas.microsoft.com/office/2006/metadata/properties" xmlns:ns2="282430d7-784f-41d7-961a-75bbfd7f4200" xmlns:ns3="3e9b5031-7364-41b1-96aa-8f3c8d0c4363" targetNamespace="http://schemas.microsoft.com/office/2006/metadata/properties" ma:root="true" ma:fieldsID="6eff6a7dfce03c8b2dd84b619b45bb61" ns2:_="" ns3:_="">
    <xsd:import namespace="282430d7-784f-41d7-961a-75bbfd7f4200"/>
    <xsd:import namespace="3e9b5031-7364-41b1-96aa-8f3c8d0c4363"/>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82430d7-784f-41d7-961a-75bbfd7f420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Etiquetas de imagen" ma:readOnly="false" ma:fieldId="{5cf76f15-5ced-4ddc-b409-7134ff3c332f}" ma:taxonomyMulti="true" ma:sspId="1310d8ee-99bf-4ea4-9dbe-e9e068685e8f"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3e9b5031-7364-41b1-96aa-8f3c8d0c4363"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e743a900-2435-422b-a0d7-df0d2d7a4365}" ma:internalName="TaxCatchAll" ma:showField="CatchAllData" ma:web="3e9b5031-7364-41b1-96aa-8f3c8d0c436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282430d7-784f-41d7-961a-75bbfd7f4200">
      <Terms xmlns="http://schemas.microsoft.com/office/infopath/2007/PartnerControls"/>
    </lcf76f155ced4ddcb4097134ff3c332f>
    <TaxCatchAll xmlns="3e9b5031-7364-41b1-96aa-8f3c8d0c4363"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2EE81B0-506E-423A-A235-5F103614B2FC}"/>
</file>

<file path=customXml/itemProps2.xml><?xml version="1.0" encoding="utf-8"?>
<ds:datastoreItem xmlns:ds="http://schemas.openxmlformats.org/officeDocument/2006/customXml" ds:itemID="{AFC8E2B9-B166-4568-BE06-EE086B73A7B8}">
  <ds:schemaRefs>
    <ds:schemaRef ds:uri="http://schemas.microsoft.com/office/2006/metadata/properties"/>
    <ds:schemaRef ds:uri="http://schemas.microsoft.com/office/infopath/2007/PartnerControls"/>
    <ds:schemaRef ds:uri="66552042-5c7d-48dd-80c5-dd57f011de04"/>
    <ds:schemaRef ds:uri="4c37b329-dd8e-4702-8738-03066c5e2716"/>
  </ds:schemaRefs>
</ds:datastoreItem>
</file>

<file path=customXml/itemProps3.xml><?xml version="1.0" encoding="utf-8"?>
<ds:datastoreItem xmlns:ds="http://schemas.openxmlformats.org/officeDocument/2006/customXml" ds:itemID="{FE3C08D9-F1D0-4C9E-A8E4-8FC0B658D6C9}">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4</vt:i4>
      </vt:variant>
    </vt:vector>
  </HeadingPairs>
  <TitlesOfParts>
    <vt:vector size="6" baseType="lpstr">
      <vt:lpstr>2026</vt:lpstr>
      <vt:lpstr>Listas</vt:lpstr>
      <vt:lpstr>Dependencia</vt:lpstr>
      <vt:lpstr>DGDL</vt:lpstr>
      <vt:lpstr>DGP</vt:lpstr>
      <vt:lpstr>Subsecretaría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LORENA CALDERON</dc:creator>
  <cp:keywords/>
  <dc:description/>
  <cp:lastModifiedBy>Enith Lorena Castellanos Garcia</cp:lastModifiedBy>
  <cp:revision/>
  <dcterms:created xsi:type="dcterms:W3CDTF">2015-06-05T18:19:34Z</dcterms:created>
  <dcterms:modified xsi:type="dcterms:W3CDTF">2026-06-01T20:40:32Z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0x0101000C6B38F0CBA7714AB7A5593F8F7D153B</vt:lpwstr>
  </property>
  <property fmtid="{D5CDD505-2E9C-101B-9397-08002B2CF9AE}" pid="3" name="MediaServiceImageTags">
    <vt:lpwstr/>
  </property>
</Properties>
</file>